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tabRatio="884" activeTab="6"/>
  </bookViews>
  <sheets>
    <sheet name="диски" sheetId="3" r:id="rId1"/>
    <sheet name="Алкор Био" sheetId="15" r:id="rId2"/>
    <sheet name="Вектор Бэст" sheetId="6" r:id="rId3"/>
    <sheet name="бактериология" sheetId="9" r:id="rId4"/>
    <sheet name="сыворотки и фаги" sheetId="12" r:id="rId5"/>
    <sheet name="расходка" sheetId="10" r:id="rId6"/>
    <sheet name="Ренам" sheetId="1" r:id="rId7"/>
  </sheets>
  <definedNames>
    <definedName name="_xlnm._FilterDatabase" localSheetId="3" hidden="1">бактериология!$A$1:$G$63</definedName>
    <definedName name="_xlnm._FilterDatabase" localSheetId="2" hidden="1">'Вектор Бэст'!$A$1:$G$53</definedName>
    <definedName name="_xlnm._FilterDatabase" localSheetId="0" hidden="1">диски!$A$1:$J$54</definedName>
    <definedName name="_xlnm._FilterDatabase" localSheetId="5" hidden="1">расходка!$A$1:$G$63</definedName>
    <definedName name="_xlnm._FilterDatabase" localSheetId="6" hidden="1">Ренам!$A$2:$G$5</definedName>
    <definedName name="_xlnm._FilterDatabase" localSheetId="4" hidden="1">'сыворотки и фаги'!$A$1:$H$16</definedName>
  </definedNames>
  <calcPr calcId="145621"/>
</workbook>
</file>

<file path=xl/calcChain.xml><?xml version="1.0" encoding="utf-8"?>
<calcChain xmlns="http://schemas.openxmlformats.org/spreadsheetml/2006/main">
  <c r="G49" i="10" l="1"/>
  <c r="G30" i="10" l="1"/>
  <c r="H16" i="12" l="1"/>
  <c r="G63" i="9"/>
  <c r="G51" i="9"/>
  <c r="G43" i="9"/>
  <c r="G9" i="9"/>
  <c r="G2" i="9"/>
  <c r="G53" i="6" l="1"/>
  <c r="G2" i="6"/>
  <c r="J2"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3" i="3"/>
  <c r="G22" i="15"/>
  <c r="G21" i="15"/>
  <c r="G20" i="15"/>
  <c r="G19" i="15"/>
  <c r="G18" i="15"/>
  <c r="G17" i="15"/>
  <c r="G16" i="15"/>
  <c r="G15" i="15"/>
  <c r="G14" i="15"/>
  <c r="G13" i="15"/>
  <c r="G12" i="15"/>
  <c r="G11" i="15"/>
  <c r="G10" i="15"/>
  <c r="G9" i="15"/>
  <c r="G8" i="15"/>
  <c r="G7" i="15"/>
  <c r="G6" i="15"/>
  <c r="G5" i="15"/>
  <c r="G4" i="15"/>
  <c r="G3" i="15"/>
  <c r="G2" i="15" s="1"/>
  <c r="G4" i="1" l="1"/>
  <c r="G5" i="1" s="1"/>
  <c r="G3" i="1" l="1"/>
  <c r="H4" i="12" l="1"/>
  <c r="H5" i="12"/>
  <c r="H6" i="12"/>
  <c r="H7" i="12"/>
  <c r="H8" i="12"/>
  <c r="H9" i="12"/>
  <c r="H10" i="12"/>
  <c r="H11" i="12"/>
  <c r="H12" i="12"/>
  <c r="H3" i="12"/>
  <c r="H2" i="12" s="1"/>
  <c r="H14" i="12" l="1"/>
  <c r="H13" i="12" s="1"/>
  <c r="H15" i="12"/>
  <c r="G4" i="9" l="1"/>
  <c r="G5" i="9"/>
  <c r="G6" i="9"/>
  <c r="G7" i="9"/>
  <c r="G8"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4" i="9"/>
  <c r="G45" i="9"/>
  <c r="G46" i="9"/>
  <c r="G47" i="9"/>
  <c r="G48" i="9"/>
  <c r="G49" i="9"/>
  <c r="G50" i="9"/>
  <c r="G52" i="9"/>
  <c r="G53" i="9"/>
  <c r="G54" i="9"/>
  <c r="G55" i="9"/>
  <c r="G56" i="9"/>
  <c r="G57" i="9"/>
  <c r="G58" i="9"/>
  <c r="G59" i="9"/>
  <c r="G60" i="9"/>
  <c r="G62" i="9"/>
  <c r="G61" i="9" s="1"/>
  <c r="G3" i="9"/>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3" i="6"/>
  <c r="G4" i="10"/>
  <c r="G5" i="10"/>
  <c r="G6" i="10"/>
  <c r="G7" i="10"/>
  <c r="G8" i="10"/>
  <c r="G9" i="10"/>
  <c r="G10" i="10"/>
  <c r="G11" i="10"/>
  <c r="G12" i="10"/>
  <c r="G13" i="10"/>
  <c r="G14" i="10"/>
  <c r="G15" i="10"/>
  <c r="G16" i="10"/>
  <c r="G17" i="10"/>
  <c r="G18" i="10"/>
  <c r="G19" i="10"/>
  <c r="G21" i="10"/>
  <c r="G22" i="10"/>
  <c r="G23" i="10"/>
  <c r="G24" i="10"/>
  <c r="G25" i="10"/>
  <c r="G27" i="10"/>
  <c r="G28" i="10"/>
  <c r="G29" i="10"/>
  <c r="G31" i="10"/>
  <c r="G32" i="10"/>
  <c r="G33" i="10"/>
  <c r="G35" i="10"/>
  <c r="G36" i="10"/>
  <c r="G37" i="10"/>
  <c r="G38" i="10"/>
  <c r="G39" i="10"/>
  <c r="G40" i="10"/>
  <c r="G41" i="10"/>
  <c r="G42" i="10"/>
  <c r="G43" i="10"/>
  <c r="G44" i="10"/>
  <c r="G46" i="10"/>
  <c r="G47" i="10"/>
  <c r="G48" i="10"/>
  <c r="G50" i="10"/>
  <c r="G51" i="10"/>
  <c r="G52" i="10"/>
  <c r="G53" i="10"/>
  <c r="G54" i="10"/>
  <c r="G55" i="10"/>
  <c r="G56" i="10"/>
  <c r="G57" i="10"/>
  <c r="G58" i="10"/>
  <c r="G59" i="10"/>
  <c r="G61" i="10"/>
  <c r="G62" i="10"/>
  <c r="G3" i="10"/>
  <c r="G45" i="10" l="1"/>
  <c r="G2" i="10"/>
  <c r="G20" i="10"/>
  <c r="G26" i="10"/>
  <c r="G34" i="10"/>
  <c r="G60" i="10"/>
  <c r="J54" i="3"/>
  <c r="G63" i="10" l="1"/>
</calcChain>
</file>

<file path=xl/sharedStrings.xml><?xml version="1.0" encoding="utf-8"?>
<sst xmlns="http://schemas.openxmlformats.org/spreadsheetml/2006/main" count="994" uniqueCount="588">
  <si>
    <t>Диагностикумы и тест-системы для лаборатории:</t>
  </si>
  <si>
    <t>Наборы реагентов производства Научно-производственное объединение «РЕНАМ» (г.Москва)</t>
  </si>
  <si>
    <t>ОКДП</t>
  </si>
  <si>
    <t>Наименование продукции</t>
  </si>
  <si>
    <t>Описание</t>
  </si>
  <si>
    <t>Ед. изм.</t>
  </si>
  <si>
    <t>Кол-во по заявке</t>
  </si>
  <si>
    <t>Цена за ед., руб. сегодня</t>
  </si>
  <si>
    <t>Стоимость Лота, руб.</t>
  </si>
  <si>
    <t>Ренампластин «РЕНАМ» (кат.№ПГ-5/1)</t>
  </si>
  <si>
    <t>Стандартизованный по Международному Индексу Чувствительности реагент для определения протромбинового времени в плазме венозной крови человека. Назначение: для мониторинга терапии непрямыми антикоагулянтами, диагностики наследственных и приобретенных коагулопатий, заболеваний печени. Состав: тромбопластин-кальциевый реагент, водорастворимый, полученный из мозга кроликов. Флакон объемом 8,0 мл. В упаковке не менее 10 флаконов</t>
  </si>
  <si>
    <t>набор</t>
  </si>
  <si>
    <t>упак</t>
  </si>
  <si>
    <t>Антиген Кардиолипиновый для реакции микропреципитации (РМП) «Микроген»</t>
  </si>
  <si>
    <t>Раствор для диагностических целей. Назначение: исследование активной плазмы или инактивированной сыворотки в реакции микропреципитации в целях выявления антител к возбудителю сифилиса. Состав: раствор трех высокоочищенных липидов (кардиолипина, лецитина, холестерина) в спирте этиловом абсолютизированном. Комплект: 5 ампул антигена кардиолипинового по 2,0 мл препарата и 1 флакон 70% раствора холин-хлорида с 5,0 мл препарата. Комплект рассчитан на не менее чем 200 определений. Упаковка: не менее 2-х комплектов.</t>
  </si>
  <si>
    <t>шт</t>
  </si>
  <si>
    <t>кг</t>
  </si>
  <si>
    <t>флак</t>
  </si>
  <si>
    <t>амп</t>
  </si>
  <si>
    <t>Наименование товара</t>
  </si>
  <si>
    <t>Наименование лекарственного препарата</t>
  </si>
  <si>
    <t>Концентрация в 1 диске, не менее</t>
  </si>
  <si>
    <t>Требования к фасовке, упаковке</t>
  </si>
  <si>
    <t>Диски на чувствительность к антибиотикам с азитромицином</t>
  </si>
  <si>
    <t>Диск из фильтровальной бумаги, диаметром 6 мм, импрегнированный лекарственным препаратом</t>
  </si>
  <si>
    <t>Азитромицин</t>
  </si>
  <si>
    <t>15 мкг</t>
  </si>
  <si>
    <t>не менее 100 дисков в одном флаконе</t>
  </si>
  <si>
    <t>Диски на чувствительность к антибиотикам с амикацином</t>
  </si>
  <si>
    <t>Амикацин</t>
  </si>
  <si>
    <t>30 мкг</t>
  </si>
  <si>
    <t>25 мкг</t>
  </si>
  <si>
    <t>Диски на чувствительность к антибиотикам с амоксиклавом</t>
  </si>
  <si>
    <t>Амоксиклав</t>
  </si>
  <si>
    <t>Диски на чувствительность к антибиотикам с ампициллином</t>
  </si>
  <si>
    <t>Ампициллин</t>
  </si>
  <si>
    <t>10 мкг</t>
  </si>
  <si>
    <t>Диски на чувствительность к антибиотикам с амфотерицином В</t>
  </si>
  <si>
    <t>Амфотерицин В</t>
  </si>
  <si>
    <t>100 ЕД</t>
  </si>
  <si>
    <t>Диски на чувствительность к антибиотикам с бензилпенициллином</t>
  </si>
  <si>
    <t>Бензилпенициллин</t>
  </si>
  <si>
    <t>10 ЕД</t>
  </si>
  <si>
    <t>Диски на чувствительность к антибиотикам с ванкомицином</t>
  </si>
  <si>
    <t>Ванкомицин</t>
  </si>
  <si>
    <t>Диски на чувствительность к антибиотикам с гентамицином</t>
  </si>
  <si>
    <t>Гентамицин</t>
  </si>
  <si>
    <t>120 мкг</t>
  </si>
  <si>
    <t>Диски на чувствительность к антибиотикам с доксициклином</t>
  </si>
  <si>
    <t>Доксициклин</t>
  </si>
  <si>
    <t>Диски на чувствительность к антибиотикам с имипенемом</t>
  </si>
  <si>
    <t>Имипенем</t>
  </si>
  <si>
    <t>Диски на чувствительность к противогрибковым препаратам с интраконазолом</t>
  </si>
  <si>
    <t>Интраконазол</t>
  </si>
  <si>
    <t>Диски на чувствительность к антибиотикам с канамицином</t>
  </si>
  <si>
    <t>Канамицин</t>
  </si>
  <si>
    <t>Диски на чувствительность к противогрибковым препаратам с кетоконазолом</t>
  </si>
  <si>
    <t>Кетоконазол</t>
  </si>
  <si>
    <t>Диски на чувствительность к антибиотикам с кларитромицином</t>
  </si>
  <si>
    <t>Кларитромицин</t>
  </si>
  <si>
    <t>Диски на чувствительность к антибиотикам с клиндамицином</t>
  </si>
  <si>
    <t>Клиндамицин</t>
  </si>
  <si>
    <t>2 мкг</t>
  </si>
  <si>
    <t>Диски на чувствительность к противогрибковым препаратам с клотримазолом</t>
  </si>
  <si>
    <t>Клотримазол</t>
  </si>
  <si>
    <t>Диски на чувствительность к противогрибковым препаратам с котримаксозолом</t>
  </si>
  <si>
    <t>Котримаксозол</t>
  </si>
  <si>
    <t>Диски на чувствительность к антибиотикам с левофлоксацином</t>
  </si>
  <si>
    <t>Левофлоксацин</t>
  </si>
  <si>
    <t>5 мкг</t>
  </si>
  <si>
    <t>Диски на чувствительность к антибиотикам с линкомицином</t>
  </si>
  <si>
    <t>Линкомицин</t>
  </si>
  <si>
    <t>Диски на чувствительность к антибиотикам с меропенемом</t>
  </si>
  <si>
    <t>Меропенем</t>
  </si>
  <si>
    <t>Диски на чувствительность к антибиотикам с неомицином</t>
  </si>
  <si>
    <t>Неомицин</t>
  </si>
  <si>
    <t>Диски на чувствительность к противогрибковым препаратам с нистатином</t>
  </si>
  <si>
    <t>Нистатин</t>
  </si>
  <si>
    <t>Диски на чувствительность к антибиотикам с нитрофурантоином</t>
  </si>
  <si>
    <t>Нитрофурантоин</t>
  </si>
  <si>
    <t>300 мкг</t>
  </si>
  <si>
    <t>Диски на чувствительность к антибиотикам с норфлоксацином</t>
  </si>
  <si>
    <t>Норфлоксацин</t>
  </si>
  <si>
    <t>Диски на чувствительность к антибиотикам с оксациллином</t>
  </si>
  <si>
    <t>Оксациллин</t>
  </si>
  <si>
    <t>1 мкг</t>
  </si>
  <si>
    <t>Диски на чувствительность к антибиотикам с офлоксацином</t>
  </si>
  <si>
    <t>Офлоксацин</t>
  </si>
  <si>
    <t>Диски на чувствительность к антибиотикам с пефлоксацином</t>
  </si>
  <si>
    <t>Пефлоксацин</t>
  </si>
  <si>
    <t>Диски на чувствительность к антибиотикам с пиперациллином</t>
  </si>
  <si>
    <t>Пиперациллин</t>
  </si>
  <si>
    <t>100 мкг</t>
  </si>
  <si>
    <t>Диски на чувствительность к антибиотикам с полимиксином-В</t>
  </si>
  <si>
    <t>Полимиксин-В</t>
  </si>
  <si>
    <t>300 ЕД</t>
  </si>
  <si>
    <t>Диски на чувствительность к антибиотикам с рифампицином</t>
  </si>
  <si>
    <t>Рифампицин</t>
  </si>
  <si>
    <t>Диски на чувствительность к антибиотикам с тобрамицином</t>
  </si>
  <si>
    <t>Тобрамицин</t>
  </si>
  <si>
    <t>Диски на чувствительность к противогрибковым препаратам с флуконазолом</t>
  </si>
  <si>
    <t>Флуконазол</t>
  </si>
  <si>
    <t>Диски на чувствительность к антибиотикам с цефалексином</t>
  </si>
  <si>
    <t>Цефалексин</t>
  </si>
  <si>
    <t>Диски на чувствительность к антибиотикам с цефоперазоном</t>
  </si>
  <si>
    <t>Цефоперазон</t>
  </si>
  <si>
    <t>75 мкг</t>
  </si>
  <si>
    <t>Диски на чувствительность к антибиотикам с цефотаксимом</t>
  </si>
  <si>
    <t>Цефотаксим</t>
  </si>
  <si>
    <t>Диски на чувствительность к антибиотикам с цефтазидимом</t>
  </si>
  <si>
    <t>Цефтазидим</t>
  </si>
  <si>
    <t>30 мкг.</t>
  </si>
  <si>
    <t>Диски на чувствительность к антибиотикам с цефтриаксоном</t>
  </si>
  <si>
    <t>Цефтриаксон</t>
  </si>
  <si>
    <t>Диски на чувствительность к антибиотикам с ципрофлоксацином</t>
  </si>
  <si>
    <t>Ципрофлоксацин</t>
  </si>
  <si>
    <t>Диски на чувствительность к антибиотикам с хлорамфениколом</t>
  </si>
  <si>
    <t>Хлорамфеникол</t>
  </si>
  <si>
    <t>Диски на чувствительность к антибиотикам с эритромицином</t>
  </si>
  <si>
    <t>Эритромицин</t>
  </si>
  <si>
    <t>Диски диагностические с бацитрацином для идентификации Streptococcus pyogenes</t>
  </si>
  <si>
    <t>Диск из фильтровальной бумаги, диаметром 6 мм, импрегнированный бацитрацином</t>
  </si>
  <si>
    <t>Bacitracin</t>
  </si>
  <si>
    <t>0,04 ЕД</t>
  </si>
  <si>
    <t>не менее 50 дисков в одном флаконе</t>
  </si>
  <si>
    <t>Диски диагностические с эскулином и желчью для выявления гидролиза эскулина в присутствии желчи</t>
  </si>
  <si>
    <t>Диск из фильтровальной бумаги, диаметром 6 мм, импрегнированный эскулином и желчью</t>
  </si>
  <si>
    <t>Bile Esculin</t>
  </si>
  <si>
    <t>-</t>
  </si>
  <si>
    <t>Диски на чувствительность к антибиотикам с вориконазолом</t>
  </si>
  <si>
    <t>Диск из фильтровальной бумаги, диаметром 6 мм, импрегнированный вориконазолом</t>
  </si>
  <si>
    <t>Вориконазол</t>
  </si>
  <si>
    <t>не менее 10 картриджей по 5 дисков в каждом (не менее 500 дисков в упаковке)</t>
  </si>
  <si>
    <t>Диски диагностические с гиппуратом (гиппуратом натрия) для определения гидролиза гиппурата</t>
  </si>
  <si>
    <t>Диск из фильтровальной бумаги, диаметром 10 мм, импрегнированный гиппуратом натрия</t>
  </si>
  <si>
    <t>Hippurate</t>
  </si>
  <si>
    <t>не менее 25 дисков в одном флаконе</t>
  </si>
  <si>
    <t>Диски диагностические с желчью для идентификации пневмококков</t>
  </si>
  <si>
    <t>Диск из фильтровальной бумаги, диаметром 6 мм, импрегнированный желчью</t>
  </si>
  <si>
    <t>Желчь</t>
  </si>
  <si>
    <t>Диски на чувствительность к антибиотикам с миконазолом</t>
  </si>
  <si>
    <t>Диск из фильтровальной бумаги, диаметром 6 мм, импрегнированный миконазолом</t>
  </si>
  <si>
    <t>Миконазол</t>
  </si>
  <si>
    <t>50 мкг</t>
  </si>
  <si>
    <t>не менее 10 картриджей по 50 дисков в каждом (не менее 500 дисков в упаковке)</t>
  </si>
  <si>
    <t>Диски диагностические с оптохином (с этилгидрокупреина гидрохлоридом) для идентификации Streptococcus pneumoniae</t>
  </si>
  <si>
    <t>Optochin</t>
  </si>
  <si>
    <t>6 мкг</t>
  </si>
  <si>
    <t>Диски диагностические с фактором V (с гемином) для предварительной идентификации гемофильных бактерий</t>
  </si>
  <si>
    <t>V Factor</t>
  </si>
  <si>
    <t>Диски диагностические с фактором Х (с дифосфопиридиннукдеотидом) для предварительной идентификации гемофильных бактерий</t>
  </si>
  <si>
    <t>X Factor</t>
  </si>
  <si>
    <t>Диски диагностические с факторами Х+V (с дифосфопиридиннуклеотидом и гемином) для предварительной идентификации гемофильных бактерий</t>
  </si>
  <si>
    <t>X+V Factor</t>
  </si>
  <si>
    <t>Набор для обнаружения в-лактомаз</t>
  </si>
  <si>
    <t>Набор расширенного спектра методом двойных дисков. Состав набора: диски из фильтровальной бумаги, диаметром 6 мм, импрегнированные цефепимом и цефепимом+клавулановой кислотой</t>
  </si>
  <si>
    <t>Цефепим и клавулановая кислота</t>
  </si>
  <si>
    <t>30 мкг и 30/10 мкг</t>
  </si>
  <si>
    <t>не менее 3 картриджей по 50 дисков в каждом (не менее 300 дисков в упаковке по 150 дисков каждого вида)</t>
  </si>
  <si>
    <t>Диски диагностические антибактериальные, противогрибковые и прочие</t>
  </si>
  <si>
    <t>ГонадотропинИФА-ХГч «Алкор Био» (кат.№100-07)</t>
  </si>
  <si>
    <t xml:space="preserve">Набор реагентов для количественного определения хорионического гонадотропина в сыворотке крови человека методом твердофазного иммуноферментного анализа. Чувствительность метода не менее 2 МЕ/л. Диапазон определяемых концентраций 2-500 МЕ/л.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разведения образцов, для промывки лунок. </t>
  </si>
  <si>
    <t>ГонадотропинИФА-ЛГ «АлкорБио» (кат.№100-05)</t>
  </si>
  <si>
    <t>Набор реагентов для количественного определения концентрации лютеинизирующего гормона в сыворотке крови человека методом твердофазного иммуноферментного анализа. Чувствительность метода не менее 0,25 мМЕ/мл. Диапазон определяемых концентраций 0-100 мМЕ/мл.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</si>
  <si>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ГонадотропинИФА-ФСГ «Алкор-Био» (кат.№100-06)</t>
  </si>
  <si>
    <t>Набор реагентов для количественного определения концентрации фолликулостимулирующего гормона в сыворотке крови человека методом твердофазного иммуноферментного анализа. Чувствительность метода не менее 0,25 мМЕ/мл. Диапазон определяемых концентраций, 0-100 мМЕ/мл.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</si>
  <si>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ИФА-АФП (Альфа-фетопротеин) «Алкор Био» (кат.№100-14)</t>
  </si>
  <si>
    <t>Набор реагентов для количественного определения концентрации альфа-фетопротеина в сыворотке крови человека методом твердофазного иммуноферментного анализа. Чувствительность метода не менее 1 МЕ/мл. Диапазон определяемых концентраций 1-300 МЕ/мл.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</si>
  <si>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ИФА-Общий IgE «Алкор Био» (кат.№300-19)</t>
  </si>
  <si>
    <t>Набор реагентов предназначен для количественного определения содержания общего иммуноглобулина Е в сыворотке крови человека методом твердофазного иммуноферментного анализа. Чувствительность метода не менее 2,3 МЕ/мл. Диапазон измеряемых концентраций 0-500 МЕ/мл.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</si>
  <si>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ИФА-Пролактин «Алкор Био» (кат.№100-04)</t>
  </si>
  <si>
    <t>Набор реагентов для количественного определения концентрации пролактина в сыворотке крови человека методом твердофазного иммуноферментного анализа. Чувствительность метода не менее 50 мМЕ/л. Диапазон определяемых концентраций 0-4500 мМЕ/л.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</si>
  <si>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ИФА-Ферритин «Алкор Био» (кат.№100-22)</t>
  </si>
  <si>
    <t>Набор реагентов для количественного определения ферритина в сыворотке крови человека методом твердофазного иммуноферментного анализа. Чувствительность метода не менее 5 нг/мл. Диапазон определяемых концентраций 5-1000 нг/мл.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</si>
  <si>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ОнкоИФА-общий ПСА (простатоспецифический антиген) «Алкор Био» (кат.№100-17)</t>
  </si>
  <si>
    <t>Набор реагентов для количественного определения общего простат-специфического антигена в сыворотке крови человека методом твердофазного иммуноферментного анализа. Чувствительность метода не менее 0,3 нг/мл. Диапазон определяемых концентраций 0,3-30 нг/мл.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</si>
  <si>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ОнкоИФА-свободный ПСА (простатоспецифический антиген) «Алкор Био» (кат.№100-18)</t>
  </si>
  <si>
    <t>ОнкоИФА-СА-125 «Алкор Био» (кат.№100-21)</t>
  </si>
  <si>
    <t>Набор реагентов для количественного определения концентрации ракового антигена СА 125 в сыворотке крови человека методом твердофазного иммуноферментного анализа. Чувствительность метода не менее 3 Ед/мл. Диапазон определяемых концентраций 5-500 Ед/мл.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разведения образцов, для промывки лунок.</t>
  </si>
  <si>
    <t>ОнкоИФА-СА 15-3 «Алкор Био» (кат.№100-34)</t>
  </si>
  <si>
    <t>Набор реагентов предназначен для количественного определения концентрации ракового антигена CA 15-3 в сыворотке и плазме крови человека методом твердофазного иммуноферментного анализа. Чувствительность метода не менее 0,2 Ед/мл. Диапазон определяемых концентраций 0-400 Ед/мл.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</si>
  <si>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ОнкоИФА-СА 19-9 «Алкор Био» (кат.№100-33)</t>
  </si>
  <si>
    <t>Набор реагентов предназначен для количественного определения концентрации ракового антигена CA 19-9 в сыворотке крови человека методом твердофазного иммуноферментного анализа. Чувствительность метода не менее 1 Ед/мл. Диапазон определяемых концентраций 0-500 Ед/мл.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</si>
  <si>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СтероидИФА-ДГЭА-сульфат «Алкор Био» (кат.№100-20)</t>
  </si>
  <si>
    <t>Набор реагентов для количественного определения концентрации дегидроэпиандростерон-сульфата в сыворотке крови человека методом твердофазного иммуноферментного анализа. Чувствительность метода не менее 0,04 мкг/мл. Диапазон определяемых концентраций 0-10 мкг/мл.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</si>
  <si>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СтероидИФА-Кортизол «Алкор Био» (кат.№100-01)</t>
  </si>
  <si>
    <t>Набор реагентов для количественного определения кортизола в сыворотке крови человека методом твердофазного иммуноферментного анализа. Чувствительность метода не менее 10 Нмоль/л. Диапазон определяемых концентраций 5-2000 Нмоль/л.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</si>
  <si>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СтероидИФА-Прогестерон «Алкор Био» (кат.№100-02)</t>
  </si>
  <si>
    <t>Набор реагентов для количественного определения прогестерона в сыворотке крови человека методом твердофазного иммуноферментного анализа. Чувствительность метода не менее 0,5 Нмоль/л. Диапазон определяемых концентраций 0,5-100 Нмоль/л.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</si>
  <si>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СтероидИФА-Тестостерон «Алкор Био» (кат.№100-03)</t>
  </si>
  <si>
    <t>Набор реагентов для количественного определения тестостерона в сыворотке крови человека методом твердофазного иммуноферментного анализа. Чувствительность теста не менее 0,2 Нмоль/л. Диапазон определяемых концентраций 0,2-50 Нмоль/л.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</si>
  <si>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ТироидИФА-ТТГ «Алкор-Био» (кат.№100-11)</t>
  </si>
  <si>
    <t>Набор реагентов для количественного определения концентрации тиреотропного гормона (ТТГ) в сыворотке крови человека методом твердофазного иммуноферментного анализа. Чувствительность метода не менее 0,01 мкМЕ/мл. Диапазон измеряемых концентраций 0-2,5 мкМЕ/мл. Формат планшета: не менее одного 96-луночного (12 стрипов по 8 лунок). Наличие готовых к использованию растворов: ТМБ, калибровочной пробы, конъюгата, стоп-реагента, контрольной сыворотки. В комплекте: буферный раствор для промывки лунок.</t>
  </si>
  <si>
    <t>ТироидИФА-свободныйТ4 «Алкор-Био» (кат.№100-09)</t>
  </si>
  <si>
    <t>Набор реагентов для количественного определения концентрации свободного тироксина (Т4) в сыворотке крови человека методом твердофазного иммуноферментного анализа. Чувствительность метода не менее 1 пмоль/л. Диапазон определяемых концентраций 0-100 пмоль/л. Формат планшета: не менее одного 96-луночного (12 стрипов по 8 лунок). Наличие готовых к использованию растворов: ТМБ, калибровочной пробы, конъюгата, стоп-реагента, контрольной сыворотки. В комплекте: буферный раствор для промывки лунок.</t>
  </si>
  <si>
    <t>ТироидИФА-атТПО «Алкор Био» (кат.№100-13)</t>
  </si>
  <si>
    <t>Набор реагентов предназначен для количественного определения концентрации антител к тироидной пероксидазе в сыворотке крови человека методом твердофазного иммуноферментного анализа. Чувствительность метода не менее 10 Ед/мл. Диапазон определяемых концентраций 0-500 Ед/мл.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</si>
  <si>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Тироид ИФА-Трийодтиронин «Алкор Био» (кат.№100-08)</t>
  </si>
  <si>
    <t>Набор реагентов предназначен для количественного определения концентрации трийодтиронина (Т3) в сыворотке крови человека методом твердофазного иммуноферментного анализа. Чувствительность метода не менее 0,15 пмоль/л. Диапазон определяемых концентраций 0,15-12 Нмоль/л.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</si>
  <si>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Набор реагентов предназначен для количественного определения концентрации свободного простат-специфического антигена в сыворотке крови человека методом твердофазного иммуноферментного анализа. Чувствительность метода не менее 0,08 нг/мл. Диапазон измеряемых концентраций 0-10 нг/мл. Формат планшета: не менее одного 96-луночного (12 стрипов по 8 лунок). Наличие готовых к использованию растворов: ТМБ, калибраторов, конъюгата, стоп-реагента, контрольной сыворотки. В комплекте: буферный раствор для промывки лунок.</t>
  </si>
  <si>
    <t>Расходные материалы производства Sarstedt (Германия)</t>
  </si>
  <si>
    <t>Микропробирка SafeSeal 1,5 мл, нестерильная Sarstedt (кат.№72.706)</t>
  </si>
  <si>
    <t>Микропробирка серии PCR Rerformance Tested, нестерильная. Назначение: для проведения ПЦР анализов в лаборатории.  Материал: полипропилен повышенной прозрачности. Цвет прозрачный (нейтральный). Наличие крышки на петле и замка-защелки крышки. Высота 38-40 мм. Диаметр 10-11 мм. Объем 1,5 мл.</t>
  </si>
  <si>
    <t>Микропробирка серии PCR Rerformance Tested, нестерильная. Назначение: для проведения ПЦР анализов в лаборатории. Материал: полипропилен. Цвет прозрачный (нейтральный). Объем 0,2 мл. Наличие встроенного в крышку антиконтаминационного щитка. Автклавирование до 121°С</t>
  </si>
  <si>
    <t>Микроветта 200 (мкл), с ЭДТА, для взятия капиллярной крови Sarstedt (кат.№20.1288)</t>
  </si>
  <si>
    <t>Микропробирка с капилляром. Назначение: для забора капиллярной крови при проведении лабораторных исследований на гематологических анализаторах. Собранная и готовая к использованию капиллярная система «end-to-end». Дно внутренней пробирки круглое. Наполнитель: Калий 3-ЭДТА. Наличие «юбки» для устойчивости пробирки, указания на ней типа реагента, градуировки. Объем образца 200 мкл</t>
  </si>
  <si>
    <t>Наконечник голубой 100-1000 µl тип В Sarstedt (кат.№70.762)</t>
  </si>
  <si>
    <t>Наконечник для автоматических пипеток и микродозаторов, нестерильный, 1000 мкл, тип В, голубого цвета. Совместимость с микродозаторами Eppendorf , Pipetman, Finnpipette, Biohit, Socorex, Titertek Plus, Brand, Oxford. Упаковка: пакет</t>
  </si>
  <si>
    <t>Наконечник голубой 100-1000 µl тип В, с фильтром Sarstedt (кат.№70.762.411)</t>
  </si>
  <si>
    <t>Наконечник для автоматических пипеток и микродозаторов, нестерильный, 1000 мкл, тип В, голубого цвета, для ПЦР исследований. Наличие встроенного в наконечник аэрозольного фильтра. Совместимость с микродозаторами Eppendorf , Pipetman, Finnpipette, Biohit, Socorex, Titertek Plus, Brand, Oxford. Упаковка: пакет</t>
  </si>
  <si>
    <t>Наконечник желтый 0,5-200 µl тип А Sarstedt (кат.№70.760.002)</t>
  </si>
  <si>
    <t>Наконечник для автоматических пипеток и микродозаторов, нестерильный, 2-200 мкл, тип А, желтого цвета. Совместимость с микродозаторами Eppendorf , Pipetman, Finnpipette, Titertek Plus, Socorex, Brand, Oxford 8000, Benchmate. Упаковка: пакет</t>
  </si>
  <si>
    <t>Наконечник нейтральный 0,1-10 µl тип Е Sarstedt (кат.№70.1130)</t>
  </si>
  <si>
    <t>Наконечник для автоматических пипеток и микродозаторов, нестерильный, 0,1-10 мкл, тип Е (короткий), белого (прозрачного) цвета. Совместимость с микродозаторами Pipetman, Biohit, Eppendorf, Finnpipette. Упаковка: пакет</t>
  </si>
  <si>
    <t>Наконечник нейтральный 0,1-20 µl тип Е, с фильтром Sarstedt (кат.№70.1130.410)</t>
  </si>
  <si>
    <t>Наконечник для автоматических пипеток и микродозаторов, стерильный, 10 мкл, тип Е, белого (прозрачного) цвета, для ПЦР исследований. Наличие встроенного в наконечник аэрозольного фильтра. Совместимость с микродозаторами Pipetman, Biohit, Eppendorf, Finnpipette. Упаковка: коробка с крышкой индивидуально запечатанная, внутри штатив на 96 лунок, наличие ленты вскрытия.</t>
  </si>
  <si>
    <t>Наконечник нейтральный 2-250 µl тип C, с фильтром Sarstedt (кат.№70.760.411)</t>
  </si>
  <si>
    <t>Наконечник для автоматических пипеток и микродозаторов, нестерильный, 200 мкл, тип С, белого (прозрачного) цвета, для ПЦР исследований. Наличие встроенного в наконечник аэрозольного фильтра. Совместимость с микродозаторами Biohit, Biohit (многоканальный), Eppendorf, Finnpipette, Finnpipette (многоканальный). Упаковка: пакет</t>
  </si>
  <si>
    <t>Система для венозной крови S-Monovette с активатором свертывания 9,0 мл Sarstedt (кат.№02.1063.001)</t>
  </si>
  <si>
    <t>Закрытая система для взятия венозной крови. Назначение: для получения сыворотки крови. Состоит из шприца-пробирки и иглы. Материал пробирки: ударопрочный прозрачный пластик. Содержание пробирки: инертные пластиковые шарики, покрытые активатором свертывания (каолин). Наличие завинчивающейся крышки с цветовым кодом, градуировки. Размеры 95х16 мм. Объем 9,0 мл. Должна выдерживать центрифугирование до 8000 об/мин. В упаковке не менее 50 штук. В комплекте соответствующее количество игл 21 G</t>
  </si>
  <si>
    <t>Система для венозной крови S-Monovette с активатором свертывания 5,5 мл Sarstedt (кат.№03.1397.001)</t>
  </si>
  <si>
    <t>Закрытая система для взятия венозной крови. Назначение: для получения сыворотки крови. Состоит из шприца-пробирки и иглы. Материал пробирки: ударопрочный прозрачный пластик. Содержание пробирки: инертные пластиковые шарики, покрытые активатором свертывания (каолин). Наличие завинчивающейся крышки с цветовым кодом, градуировки. Размеры 75х15 мм. Объем 5,5 мл. Должна выдерживать центрифугирование до 8000 об/мин. В упаковке не менее 50 штук. В комплекте соответствующее количество игл 21 G</t>
  </si>
  <si>
    <t>Система для венозной крови S-Monovette с активатором свертывания 2,7 мл Sarstedt (кат.№05.1557.001)</t>
  </si>
  <si>
    <t>Закрытая система для взятия венозной крови. Назначение: для получения сыворотки крови. Состоит из шприца-пробирки и иглы. Материал пробирки: ударопрочный прозрачный пластик. Содержание пробирки: инертные пластиковые шарики, покрытые активатором свертывания (каолин). Наличие завинчивающейся крышки с цветовым кодом, градуировки. Размеры 66х11 мм. Объем 2,7 мл. Должна выдерживать центрифугирование до 8000 об/мин. В упаковке не менее 50 штук. В комплекте соответствующее количество игл 21 G</t>
  </si>
  <si>
    <t>Системы для взятия капиллярной крови Microvette CB 200 для определения СОЭ Sarstedt (кат.№18.1325)</t>
  </si>
  <si>
    <t>Система для взятия капиллярной крови. Назначение: для определения СОЭ (метод Вестергрена). Каждая пробирка содержит 0,106 молярный раствор цитрата натрия. При полном заполнении пробирки должно точно выдерживаться соотношение 1:4 (1 часть раствора + 4 части крови). Наличие встроенного капилляра «end-to-end» емкостью 200 µl и градуировки. В упаковке не менее 50 штук.</t>
  </si>
  <si>
    <t>Скарификатор Safety Lancet Super l Sarstedt (кат.№85.1018.050)</t>
  </si>
  <si>
    <t>Безопасный ланцет. Прозрачный корпус, безопасный механизм пусковой кнопки, наличие рифленой насечки на гладкой поверхности корпуса. Глубина прокола 1,6 мм, лезвие 1,5 мм. В упаковке не менее 200 штук</t>
  </si>
  <si>
    <t>Скарификатор Safety Lancet Neonata l Sarstedt (кат.№85.1019.050)</t>
  </si>
  <si>
    <t>Безопасный ланцет. Прозрачный корпус, безопасный механизм пусковой кнопки, наличие рифленой насечки на гладкой поверхности корпуса. Глубина прокола 1,2 мм, лезвие 1,5 мм. В упаковке не менее 200 штук</t>
  </si>
  <si>
    <t>СОЭ-штатив со шкалой для Microvette Sarstedt (кат.№90.1091)</t>
  </si>
  <si>
    <t>Штатив для измерения СОЭ методом Вестергрена (для капилляров Microvette CB 200). Рассчитан на 10 одновременно проводимых анализов, должен иметь градуировку по Вестергрину.</t>
  </si>
  <si>
    <t>Чашка Петри Sarstedt (кат.№82.1473.001)</t>
  </si>
  <si>
    <t>Чашка Петри, стерильная, с вентиляцией, однократного применения. Назначение: для культивирования микроорганизмов  при проведении бактериологических исследований. Материал: полистирол (пластик). Цвет: прозрачный. Размеры 90-92 мм х 15-16 мм. Термоустойчивость до 80ºС</t>
  </si>
  <si>
    <t>Биологический индикатор Биостер ПАР 132/20</t>
  </si>
  <si>
    <t>Биологический индикатор однократного применения. Назначение: для контроля режимов паровой стерилизации и дезинфекции. Вид микроорганизмов: Geobacillus stearothermophilus штамм ВКМ В-718. Представляет собой специальную полужесткую пластмассовую пробирку, в которую помещены высушенные споры тест-микрорганизмов и специальная легколомающаяся стеклянная ампула, заполненная цветной питательной средой. Пробирка закрыта крышкой с фильтром, легко пропускающим стерилизующий агент и задерживающим микроорганизмы. До момента начала контроля споры и питательная среда должны быть изолированы друг от друга. Режим стерилизации и дезинфекции (температура, °С /время, мин): 132/2 и 134/5. Температура термостатирования 55°С. Упаковка: пробирка-индикатор не менее 20 штук. В комплекте устройство для вскрытия ампул, инструкция по применению и этикетка.</t>
  </si>
  <si>
    <t>Биологический индикатор однократного применения. Назначение: для контроля режимов паровой стерилизации, дезинфекции и обеззараживания. Вид микроорганизмов: Geobacillus stearothermophilus штамм ВКМ В-718. Представляет собой специальную полужесткую пластмассовую пробирку, в которую помещены высушенные споры тест-микрорганизмов и специальная легколомающаяся стеклянная ампула, заполненная цветной питательной средой. Пробирка закрыта крышкой с фильтром, легко пропускающим стерилизующий агент и задерживающим микроорганизмы. До момента начала контроля споры и питательная среда должны быть изолированы друг от друга. Режим стерилизации, дезинфекции и обеззараживания (температура, °С /время, мин): 132/45, 132/60 и 132/90. Температура термостатирования 55°С. Упаковка: пробирка-индикатор не менее 20 штук. В комплекте устройство для вскрытия ампул, инструкция по применению и этикетка.</t>
  </si>
  <si>
    <t>Биологический индикатор Биостер ГАЗ плазма</t>
  </si>
  <si>
    <t>Биологический индикатор однократного применения. Назначение: для контроля режимов газовой  стерилизации (окисью этилена, плазменная) и дезинфекции. Вид микроорганизмов: Bacillus subtilis штамм ВКМ В-911. Представляет собой специальную полужесткую пластмассовую пробирку, в которую помещены высушенные споры тест-микрорганизмов и специальная легколомающаяся стеклянная ампула, заполненная цветной питательной средой. Пробирка закрыта крышкой с фильтром, легко пропускающим стерилизующий агент и задерживающим микроорганизмы. До момента начала контроля споры и питательная среда должны быть изолированы друг от друга. Температура термостатирования 37°С. Упаковка: пробирка-индикатор не менее 20 штук. В комплекте устройство для вскрытия ампул, инструкция по применению и этикетка.</t>
  </si>
  <si>
    <t>Биологический индикатор Биостер ВОЗДУХ 180/60</t>
  </si>
  <si>
    <t>Биологический индикатор однократного применения. Назначение: для контроля режимов воздушной стерилизации и дезинфекции. Вид микроорганизмов: Bacillus subtilis штамм ВКМ В-911. Представляет собой специальную металлическую иглу, внутрь которой помещены на стеклянный носитель высушенные споры и стеклянный флакон, заполненный цветной питательной средой и помещенный в пакет. Режим стерилизации и дезинфекции (температура, °С /время, мин): 160/180 и 180/60. Температура термостатирования 37°С. Упаковка: инсулиновый флакон, запаянный в полиамидную прозрачную упаковку не менее 5 штук. В комплекте стерильная питательная среда не менее 1 флакона, стерильные резиновые пробки не менее 5 штук, стерильный шприц с иглой однократного применения не менее 1 штуки, инструкция по применению и этикетка.</t>
  </si>
  <si>
    <t>Химический индикатор ИНТЕСТ-П 121/20</t>
  </si>
  <si>
    <t>Химический индикатор однократного применения. Назначение: для оперативного визуального контроля соблюдения критических параметров паровой стерилизации –  температуры стерилизации, времени стерилизационной выдержки и наличия насыщенного водяного пара: в стерилизационной камере и внутри изделий и упаковок, в паровых стерилизаторах с удалением воздуха из стерилизационной камеры методом многоступенчатого вакуумирования. На каждом индикаторе должен быть напечатан эталон цвета индикаторной метки, который она приобретает при соблюдении параметров стерилизации. Индикатор должен обеспечивать четкий цветовой переход от начального цвета к конечному. На индикатор должна быть нанесена следующая информация: наименование предприятия-изготовителя, буквенное обозначение буквенное обозначение марки индикатора, метода стерилизации, цифровое обозначение параметров и режимов воздушной стерилизации. Наличие на обратной стороне индикатора адгезивного липкого слоя с защитным покрытием из бумаги. Режим паровой стерилизации (температура, °С /время, мин): 121±1/20+2. В комплекте Журнал контроля работы стерилизаторов воздушного, парового (автоклава) (форма 257/у). Упаковка: герметичная, индивидуальная.</t>
  </si>
  <si>
    <t>Изделия из стекла для лабораторных исследований</t>
  </si>
  <si>
    <t>Капилляр к СОЭ</t>
  </si>
  <si>
    <t>Капилляр для определения СОЭ методом Панченкова. Материал: стекло марки ХС1 по ГОСТ 21400-75 или НС-1 по ГОСТ 19808-86. Длина 17-18 см, диаметр трубки 4-6 мм, диаметр отверстия 1 мм. Наличие четкой градуировки от 0 до 10 см, размер шага 1 мм. Верхнее деление шкалы должно быть отмечено «0» и буквой «К» (кровь), напротив деления 50 имеется буква «Р» (реактив).</t>
  </si>
  <si>
    <t>Пробирка биологическая 14х120</t>
  </si>
  <si>
    <t>Пробирка биологическая. Назначение: для химических, биологических и микробиологических лабораторных процедур. Материал: стекло марки ХС1 по ГОСТ 21400-75 или марки НС-1 по ГОСТ 19808-86. Высота: 120±10 мм Наружный диаметр: 14±0,5 мм.</t>
  </si>
  <si>
    <t>Пробирка биологическая 16х150</t>
  </si>
  <si>
    <t>Пробирка биологическая. Назначение: для химических, биологических и микробиологических лабораторных процедур. Материал: стекло марки ХС1 по ГОСТ 21400-75 или марки НС-1 по ГОСТ 19808-86. Высота: 150±15 мм Наружный диаметр: 16±0,5 мм.</t>
  </si>
  <si>
    <t>Стекло покровное</t>
  </si>
  <si>
    <t>Стекло покровное. Назначение: для защиты микропрепаратов в ходе проведения клинико-диагностических исследований. Материал: стекло марки М4 по ГОСТ 111-2001. Толщина стекла: 0,2±0,01 мм. Размер: 18±1 мм х 18±1 мм</t>
  </si>
  <si>
    <t>Стекло предметное</t>
  </si>
  <si>
    <t>Стекло предметное, резаное. Назначение: для микроскопических процедур в ходе проведения клинико-диагностических исследований. Материал: стекло марки М4 по ГОСТ 111-2001. Толщина стекла: 1±0,1 мм. Размеры: 75±1 мм х 25±1 мм.</t>
  </si>
  <si>
    <t>Чашка Петри</t>
  </si>
  <si>
    <t>Чашка Петри, многократного использования. Назначение: для культивирования микроорганизмов на плотных и питательных средах. Материал: стекло марки НС (нейтральное). Соответствие требования ГОСТ 25336-82. Наружный диаметр основания100±2,0 мм. Наружный диаметр крышки 110±2,0 мм. Высота основания 20±1,0 мм. Высота крышки 17±1,0 мм. Должна выдерживать химические и термические режимы стерилизации.</t>
  </si>
  <si>
    <t>Изделия из пластика для лабораторных исследований</t>
  </si>
  <si>
    <t>Контейнер для сбора биоматериала 60 мл нестерильный</t>
  </si>
  <si>
    <t>Контейнер для сбора биоматериала, нестерильный. Назначение: для обеспечения безопасного хранения и транспортировки биологического материала. Материал: ультрачистый полипропилен. Наличие ложечки, завинчивающейся крышки, информационного окошка (или этикетки) для маркировки. Объем: 60,0±5,0 мл.</t>
  </si>
  <si>
    <t>Контейнер для сбора биоматериала с ложечкой 60 мл стерильный</t>
  </si>
  <si>
    <t>Контейнер для сбора биоматериала, стерильный. Назначение: для обеспечения безопасного хранения и транспортировки биологического материала. Материал: ультрачистый полипропилен. Наличие ложечки, завинчивающейся крышки, информационного окошка (или этикетки) для маркировки. Объем: 60,0±5,0 мл. Индивидуальная упаковка.</t>
  </si>
  <si>
    <t>Контейнер для сбора биоматериала без ложечки 60 мл стерильный</t>
  </si>
  <si>
    <t>Контейнер для сбора биоматериала, стерильный. Назначение: для обеспечения безопасного хранения и транспортировки биологического материала. Материал: ультрачистый полипропилен. Наличие завинчивающейся крышки, информационного окошка (или этикетки) для маркировки. Объем: 60,0±5,0 мл. Индивидуальная упаковка.</t>
  </si>
  <si>
    <t>Лоток полимерный почкообразный</t>
  </si>
  <si>
    <t>Лоток почкообразный. Изготовлен из ударопрочного полимерного материала. Назначение: для проведения различных манипуляций в лабораторных условиях. Размер 210±10 мм х 109±6 мм х 38±2 мм.</t>
  </si>
  <si>
    <t>Планшет плоскодонный пластиковый 96-луночный</t>
  </si>
  <si>
    <t>Планшет «П-образный». Назначение: для иммуноферметных анализов в клинико-диагностических лабораториях. Планшет состоит из корпуса и крышки, изготовленных из прозрачного полистирола. Наличие буквенно-цифровой маркировки. Материал: полистерол. Размеры: 127±1 мм х 85±1 мм х 16±1 мм. Количество лунок – 96. Коэффициент светопропускания донышка планшета более 88% при длине световой волны в диапазоне 480-520 нм, с разбросом показателей по всем 96 лункам не более 2,5%.</t>
  </si>
  <si>
    <t>Пробирка коническая, без пробки</t>
  </si>
  <si>
    <t>Пробирка коническая, без делений, без пробки, однократного применения, нестерильная. Назначение: для биологических и иных жидкостей, кроме органических растворителей. Материал: полипропилен или полистирол. Диаметр 8 мм. Высота не менее 100 мм</t>
  </si>
  <si>
    <t>Пробирка центрифужная коническая градуированная 10,0 мл</t>
  </si>
  <si>
    <t>Пробирка центрифужная коническая без пробки, нестерильная. Назначение: для центрифугирования до 15000 g. Материал: полипропилен. Объем 10,0 мл. Диаметр: 15-17 мм. Высота не менее 100 мм. Наличие градуировки</t>
  </si>
  <si>
    <t>Пробирка центрифужная коническая неградуированная 10,0 мл</t>
  </si>
  <si>
    <t>Пробирка центрифужная коническая без пробки, нестерильная. Назначение: для центрифугирования до 15000 g. Материал: полипропилен. Объем 10,0 мл. Диаметр: 15-17 мм. Высота не менее 100 мм.</t>
  </si>
  <si>
    <t>Штатив к СОЭ-метру 20 пробок</t>
  </si>
  <si>
    <t>Штатив к СОЭ-метру. Назначение: для фиксации пипеток ПС/СОЭ-0,1. Материал: полистирол. Наличие оцифровки отверстий штатива от 1 до 20 (20 гнезд).</t>
  </si>
  <si>
    <t>Биологический индикатор БИК ДК-01-ИЛЦ для контроля работы дезкамер (Золотистый стафилококк), ЗАО НПО «Биоконт», г.Москва</t>
  </si>
  <si>
    <t>Индикатор биологический. Назначение: для контроля работы дезинфекционных камер, в которых проводится дезинфекция объектов из очагов инфекций, вызванных неспорообразующими и спорообразующими микроорганизмами. Применение: для паровоздушной дезинфекционной камеры 2 куб.м. Представляет собой пробирку Эппендорфа, содержащую не менее 106 микробных клеток тест-микроорганизма Staphylococcus aureus штамм 906. Упаковка: индивидуальные пакеты из комбинированных материалов. В наборе не менее 10 пробирок + 1 флакон с контролем.</t>
  </si>
  <si>
    <t>Газогенераторный пакет (кат.№LE 002A)</t>
  </si>
  <si>
    <t>Пакет газогенераторный. Назначение: для анаэробного культивирования (для анаэростатов). Объем упаковки: 3,5 л.</t>
  </si>
  <si>
    <t>Индикатор разрежения (кат.№LE 001-В)</t>
  </si>
  <si>
    <t>Индикатор разрежения для анаэростатов</t>
  </si>
  <si>
    <t>Колпачки автоклавируемые для пробирок. Диаметр 15 мм, цвет белый.</t>
  </si>
  <si>
    <t>Маркер-фломастер для письма на лабораторном стекле</t>
  </si>
  <si>
    <t>Маркер для письма на лабораторном стекле. Наконечник круглый, прямой, фетровый, износоустойчивый. Водостойкие, светоустойчивые чернила должны оставлять четкий след на гладкой стеклянной поверхности, не расплываться, не стираться, не смываться водой, быть устойчивыми к выцветанию, быстро высыхать. Состав чернил: водная основа, содержание высокой концентрации мела. Толщина линии письма 3-4 мм. Цвет чернил черный, синий</t>
  </si>
  <si>
    <t>Маркер для письма на лабораторном стекле. Наконечник круглый, прямой, фетровый, износоустойчивый. Водостойкие, светоустойчивые чернила должны оставлять четкий след на гладкой стеклянной поверхности, не расплываться, не стираться, не смываться водой, быть устойчивыми к выцветанию, быстро высыхать. Состав чернил: водная основа, содержание высокой концентрации мела. Толщина линии письма 2-2,9 мм. Цвет чернил черный, синий</t>
  </si>
  <si>
    <t>Пробирка вакуумная с антикоагулянтом К3ЭДТА 9,0 мл (производства ООО «МК Рустэк», г.Москва) (кат.№GD090EKR)</t>
  </si>
  <si>
    <t>Пробирка вакуумная с антикоагулянтом К3ЭДТА. Назначение: для проведения гематологических исследований. После взятия крови концентрация ЭДТА должна составлять 1,2-2 мг/мл крови. Должна быть герметично укупорена силиконовой крышкой, иметь этикетку для маркировки. Размеры 16 мм х100 мм. Объем 9,0 мл.</t>
  </si>
  <si>
    <t>Салфетка спиртовая</t>
  </si>
  <si>
    <t>Салфетка должна быть произведена из нетканого полотна на основе натуральных волокон, иметь высокие гигроскопические характеристики, быть пропитана 70% этилового спирта (не менее 1,0 г) или быть пропитана 70% изопропилового спирта (не менее 0,25 г), индивидуально упакована. Цвет: белый. Размеры: 60±3 мм х 100±5 мм (или 30±3 мм х 65±5 мм). Назначение: для местного однократного применения в качестве антимикробного и стерилизующего средства для обработки неповрежденной кожи, дезинфекции рук, обработки инструментов, а также до и после постановки инъекций и заборов крови. Не должна оставлять следов окрашивания на коже, требовать удаления с кожи избытка влаги или волокнистых налетов.</t>
  </si>
  <si>
    <t>Секундомер</t>
  </si>
  <si>
    <t>Секундомер механический, однокнопочный, противоударный. Назначение: для измерения интервалов времени (минут, секунд и долей секунд) в лабораторной практике. Класс точности второй. Допустимая погрешность в диапазоне рабочих температур не более 5,5 с. Однострелочный, с прерываемой работой часового механизма. Емкость шкалы: секундной 60 с, минутной 30 мин. Цена деления шкалы: секундной 0,2 с, минутной 1 мин. Масса не более 0,2 кг. В комплекте футляр и паспорт.  Гарантия – не менее 12 месяцев со дня поставки.</t>
  </si>
  <si>
    <t>Скарификатор</t>
  </si>
  <si>
    <t>Скарификатор стерильный, однократного применения. Назначение: для прокалывания кожи пальца в ходе проведения клинико-диагностических исследований. Материал: нержавеющая сталь. Вид копья: боковое. Глубина прокола 1,0-1,7 мм. Не менее 2000 штук в упаковке</t>
  </si>
  <si>
    <t>Сумка-укладка лаборанта</t>
  </si>
  <si>
    <t>Сумка-укладка лаборанта. Назначение: для переноса емкостей с донорской кровью, эритроцитарной массой, трансплантантами, эндокринным сырьем, сыворотками, вакчинами и иными иммунобиологичсекими и лекарственными препаратами, расходными лабораторными материалами. Материалы: водоотталкивающая ткань с ПВХ покрытием, наличие пластикового уплотнителя. Наличие ремня для переноски на плече и боковых ручек для переноски в руках. Внутренний чехол съемный, выдерживающий обработку дезинфицирующими средствами. Предпочтительные цвета: красный, синий. Размеры: длина 30-35 см, ширина 25-27 см, высота 22-30 см. Содержимое укладки (минимум): штатив пластиковый на 40 гнезд (не менее 1 шт), карандаш по стеклу (не менее 1 шт), капилляр Сали (не менее 1 шт), емкость для отработанного материала (не менее 2 шт), скарификаторы (не менее 10 шт), стекло предметное (не менее 10 шт), стекло для растяжки мазков (не мене 1 шт), баллон-каплесчитатель №0 (не менее 1 шт)</t>
  </si>
  <si>
    <t>Трубка силиконовая</t>
  </si>
  <si>
    <t>м</t>
  </si>
  <si>
    <t>Урометр</t>
  </si>
  <si>
    <t>Урометр. Назначение: лабораторное устройство для определения относительной плотности мочи (удельного веса). Соответствие требованиям ГОСТ 18481-81. Диапазон измерения плотности 1000...1050 кг/м3. Цена деления шкалы 1 кг/м3. Длина не менее 160 мм. Упаковка: ударопрочный футляр-тубус</t>
  </si>
  <si>
    <t>Фильтровальная бумага</t>
  </si>
  <si>
    <t>Бумага фильтровальная. Назначение: для фильтрации воды, масла и прочих веществ, содержащих взвешенные примеси, при общелабораторных работах. Может применяться как сорбирующий материал. Соответствие требованиям ГОСТ 12026-76. Плотность 75-80 г/м. Упаковка не более 5 кг</t>
  </si>
  <si>
    <t>Химический индикатор воздушной стерилизации, наружный, 4 класса. Назначение: для контроля воздушной стерилизации. Размещение: на стерилизационных упаковках, укладках в контрольных точках камеры стерилизатора. Индикатор прямоугольной формы на бумажной основе на одной стороне с нанесением индикаторной композиции в виде двух кружков, начального и конечного состояния и маркировки, покрытых влагозащитным слоем (УФ-лак либо пленочный материал). Площадь термоиндикаторной и цветовой эталонной меток составляет не менее 15% площади основы. На индикатор должна быть нанесена следующая информация: наименование предприятия-изготовителя, буквенное обозначение буквенное обозначение марки индикатора, метода стерилизации, цифровое обозначение параметров и режимов воздушной стерилизации. На каждом индикаторе должен быть напечатан эталон цвета индикаторной метки, который она приобретает при соблюдении параметров стерилизации. Индикатор должен обеспечивать четкий цветовой переход от начального цвета к конечному. Наличие на обратной стороне индикатора адгезивного липкого слоя с защитным покрытием из бумаги. Режим воздушной стерилизации (температура, °С /время, мин): 180±2/60+5. В комплекте Журнал контроля работы стерилизаторов воздушного, парового (автоклава) (форма 257/у). Упаковка: герметичная, индивидуальная.</t>
  </si>
  <si>
    <t>Химический индикатор паровой стерилизации, наружный, 4 класса. Назначение: для оперативного визуального контроля соблюдения критических параметров паровой стерилизации - температуры стерилизации, времени стерилизационной выдержки и наличия насыщенного водяного пара в камере паровых стерилизаторов с удалением воздуха из нее методом продувки паром. Размещение: на стерилизационных упаковках, укладках, бирках стерилизационных коробок в контрольных точках камеры стерилизатора. На индикатор должна быть нанесена следующая информация: наименование предприятия-изготовителя, буквенное обозначение марки индикатора, метода стерилизации, цифровое обозначение параметров режимов воздушной стерилизации. На каждом индикаторе должен быть напечатан эталон цвета индикаторной метки, который она приобретает при соблюдении параметров стерилизации. Индикатор должен обеспечивать четкий цветовой переход от начального цвета к конечному. Наличие на обратной стороне индикатора адгезивного липкого слоя с защитным покрытием из бумаги. Режим паровой стерилизации и обеззараживания (температура, °С /время, мин): 132±2/20+2. В комплекте Журнал контроля работы стерилизаторов воздушного, парового (автоклава) (форма 257/у). Упаковка: герметичная, индивидуальная.</t>
  </si>
  <si>
    <t>Сумма, руб. сегодня</t>
  </si>
  <si>
    <t>Прочие расходные материалы для лаборатории</t>
  </si>
  <si>
    <t>Химические индикаторы для контроля стерилизации производства ЗАО «Медтест» (г.Санкт-Петербург)</t>
  </si>
  <si>
    <t>Химический индикатор ИКВС-180/60</t>
  </si>
  <si>
    <t>Химический индикатор ИКПС-132/20</t>
  </si>
  <si>
    <t>Индикаторы для контроля режимов стерилизации производства Научно-производственной фирмы «ВИНАР» (г.Москва)</t>
  </si>
  <si>
    <t>КОНТРОЛЬНЫЕ ЦИФРЫ</t>
  </si>
  <si>
    <t>Наборы реагентов для проведения иммуноферментного анализа производства ЗАО «Вектор-Бест» (г.Новосибирск)</t>
  </si>
  <si>
    <t>Вектогеп В-HBs-антиген-стрип (комплект №3) (кат.№0556)</t>
  </si>
  <si>
    <t>Наборы реагентов для иммуноферментного выявления HBsAg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</si>
  <si>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Вектогеп В-HBs-антиген (комплект 5 / подтверждающий тест) (кат.№0558)</t>
  </si>
  <si>
    <t>Набор реагентов для иммуноферментного выявления и подтверждения присутствия HBsAg в сыворотке (плазме) крови человека (одностадийная постановка).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</si>
  <si>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БЕСТ-анти-ВГС (комплект 2 / стрип) (кат.№0772)</t>
  </si>
  <si>
    <t>Набор реагентов для иммуноферментного выявления иммуноглобулинов классов G и M к вирусу гепатита С в сыворотке (плазме) крови человека (одностадийная постановка). Наличие готовых к использованию растворов: ТМБ, ферментного конъюгата, стоп-раствора, контрольных растворов. Формат планшета: не менее двух 96-луночных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</si>
  <si>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БЕСТ-анти-ВГС (комплект 4) (кат.№0776)</t>
  </si>
  <si>
    <t>Набор реагентов для иммуноферментного выявления и подтверждения наличия иммуноглобулинов классов G и M к вирусу гепатита С в сыворотке (плазме) крови человека (одностадийная постановка).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</si>
  <si>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ВектоВКЭ-IgM (кат.№1152)</t>
  </si>
  <si>
    <t>Набор реагентов для иммуноферментного выявления иммуноглобулинов класса М к вирусу клещевого энцефалита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</si>
  <si>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ВектоВКЭ-IgG (кат.№1156)</t>
  </si>
  <si>
    <t>Набор реагентов для иммуноферментного выявления иммуноглобулинов класса G к вирусу клещевого энцефалита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</si>
  <si>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ЛаймБест-IgG (кат.№1452)</t>
  </si>
  <si>
    <t>Набор реагентов для иммуноферментного выявления иммуноглобулинов класса G к возбудителям клещевого боррелиоза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</si>
  <si>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ВектоЦМВ-IgM (кат.№1552)</t>
  </si>
  <si>
    <t>Набор реагентов. Назначение: иммуноферментный анализ для качественного и количественного определения иммуноглобулинов класса М к антигенам Цитомегаловирусу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</si>
  <si>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ВектоЦМВ-IgG (кат.№1554)</t>
  </si>
  <si>
    <t>Набор реагентов. Назначение: иммуноферментный анализ для качественного и количественного определения иммуноглобулинов класса G к антигенам Цитомегаловирусу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</si>
  <si>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ВектоЦМВ-IgG-авидность (кат.№1558)</t>
  </si>
  <si>
    <t>Набор реагентов для иммуноферментного количественного и качественного определения иммуноглобулинов класса G к цитомегаловирусу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</si>
  <si>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ВектоТоксо-IgG (кат.№1752)</t>
  </si>
  <si>
    <t>Набор реагентов для иммуноферментного количественного и качественного определения иммуноглобулинов класса G к Toxoplasma gondii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</si>
  <si>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ВектоТоксо-IgM (кат.№1756)</t>
  </si>
  <si>
    <t>Набор реагентов для иммуноферментного выявления иммуноглобулинов класса M к Toxoplasma gondii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</si>
  <si>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ВекторТоксо-IgG-авидность (кат.№1762)</t>
  </si>
  <si>
    <t>Набор реагентов для иммуноферментного определения индекса авидности иммуноглобулинов класса G к Toxoplasma gondii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</si>
  <si>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РекомбиБест антипаллидум-суммарные антитела (комплект 2 / стрип) (кат.№1856)</t>
  </si>
  <si>
    <t>Набор реагентов для иммуноферментного выявления суммарных антител к Treponema pallidum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двух 96-луночных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</si>
  <si>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Chlamydophila pneumoniaе-IgG (кат.№1944)</t>
  </si>
  <si>
    <t>Набор реагентов. Назначение: иммуноферментный анализ для качественного определения суммарных антител класса G к антигенам Chlamydophila pneumoniaе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</si>
  <si>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Chlamydophila pneumoniaе-IgM (кат.№1946)</t>
  </si>
  <si>
    <t>Набор реагентов. Назначение: иммуноферментный анализ для качественного определения суммарных антител класса М к антигенам Chlamydophila pneumoniaе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</si>
  <si>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ХламиБест-C.trachomatis-IgG (кат.№1964)</t>
  </si>
  <si>
    <t>Набор реагентов. Назначение: иммуноферментный анализ для качественного и полуколичественного определения иммуноглобулинов класса G к антигенам Chlamydia trachomatis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</si>
  <si>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ХламиБест-C.trachomatis-IgM (кат.№1966)</t>
  </si>
  <si>
    <t>Набор реагентов. Назначение: иммуноферментный анализ для качественного и полуколичественного определения иммуноглобулинов класса М к антигенам Chlamydia trachomatis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</si>
  <si>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ТрихомоноБестIgG (кат.№2052)</t>
  </si>
  <si>
    <t>Набор реагентов для иммуноферментного выявления иммуноглобулинов класса G к Trichomonas vaginalis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</si>
  <si>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ВектоВПГ-1,2-IgG (кат.№2152)</t>
  </si>
  <si>
    <t>Набор реагентов для иммуноферментного выявления иммуноглобулинов класса G к вирусу простого герпеса 1 и 2 типов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</si>
  <si>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ВектоВПГ-IgM (кат.№2154)</t>
  </si>
  <si>
    <t>Набор реагентов для иммуноферментного выявления иммуноглобулинов класса М к вирусу простого герпеса 1 и 2 типов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</si>
  <si>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ВектоВПГ-1,2-IgG-авидность (кат.№2156)</t>
  </si>
  <si>
    <t>Набор реагентов для иммуноферментного определения индекса авидности иммуноглобулинов класса G к вирусу простого герпеса 1 и 2 типов в сыворотке (плазме) крови человека (одностадийная постановка).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</si>
  <si>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ВектоВЭБ-NA-IgG (кат.№2170)</t>
  </si>
  <si>
    <t>Набор реагентов для иммуноферментного выявления иммуноглобулинов класса G к ядерному антигену NA вируса Эпштейн-Барр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</si>
  <si>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ВектоВЭБ-VCA-IgM (кат.№2176)</t>
  </si>
  <si>
    <t>Набор реагентов для иммуноферментного выявления иммуноглобулинов класса М к капсидному антигену VCA вируса Эпштейн-Барр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</si>
  <si>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ВектоВПГ-2-IgG (кат.№2180)</t>
  </si>
  <si>
    <t>Набор реагентов для иммуноферментного выявления иммуноглобулинов класса G к вирусу простого герпеса 2 типа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</si>
  <si>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ВектоВПГ-2-IgM (кат.№2181)</t>
  </si>
  <si>
    <t>Набор реагентов для иммуноферментного выявления иммуноглобулинов класса М к вирусу простого герпеса 2 типа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</si>
  <si>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ВектоВПГ-2-IgG-авидность (кат.№2182)</t>
  </si>
  <si>
    <t>Набор реагентов для иммуноферментного определения индекса авидности иммуноглобулинов класса G к вирусу простого герпеса 2 типа в сыворотке (плазме) крови человека (одностадийная постановка).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</si>
  <si>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ВектоВЭБ-VCA-IgG-авидность (кат.№2183)</t>
  </si>
  <si>
    <t>Набор реагентов для иммуноферментного определения индекса авидности иммуноглобулинов класса G к капсидному антигену VCA вируса Эпштейна-Барр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</si>
  <si>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ВектоВЭБ-VCA-IgG (кат.№2184)</t>
  </si>
  <si>
    <t>Набор реагентов для иммуноферментного выявления иммуноглобулинов класса G к капсидному антигену VCA вируса Эпштейна-Барр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</si>
  <si>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ВектоVZV-IgM (кат.№2188)</t>
  </si>
  <si>
    <t>Набор реагентов для иммуноферментного выявления иммуноглобулинов класса М к вирусу Варицелла-Зостер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</si>
  <si>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ВектоVZV-IgG (кат.№2192)</t>
  </si>
  <si>
    <t>Набор реагентов для иммуноферментного выявления иммуноглобулинов класса G к вирусу Варицелла-Зостер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</si>
  <si>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Ureaplasma urealyticum-IgG (кат.№2254)</t>
  </si>
  <si>
    <t>Набор реагентов. Назначение: иммуноферментный анализ для качественного и полуколичественного определения иммуноглобулинов класса G к антигенам Ureaplasma urealiticum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</si>
  <si>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УреаплазмаБест-IgA (кат.№2258)</t>
  </si>
  <si>
    <t>Набор реагентов. Назначение: иммуноферментный анализ для качественного и полуколичественного определения иммуноглобулинов класса А к антигенам Ureaplasma urealiticum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</si>
  <si>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АТ-Туб-Бест (кат.№2352)</t>
  </si>
  <si>
    <t>Набор реагентов для иммуноферментного выявления иммуноглобулинов суммарных антител к микобактериям туберкулеза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</si>
  <si>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Векто-Рубелла-IgG (кат.№2552)</t>
  </si>
  <si>
    <t>Набор реагентов для иммуноферментного количественного и качественного выявления иммуноглобулинов класса G к вирусу краснухи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</si>
  <si>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Векто-Рубелла-IgМ (кат.№2554)</t>
  </si>
  <si>
    <t>Набор реагентов для иммуноферментного выявления иммуноглобулинов класса М к вирусу краснухи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</si>
  <si>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ВектоРубелла-IgG-авидность (кат.№2556)</t>
  </si>
  <si>
    <t>Набор реагентов для иммуноферментного определения индекса авидности иммуноглобулинов класса G к вирусу краснухи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48-луночного (6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</si>
  <si>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Гельминты-IgG (кат.№3354)</t>
  </si>
  <si>
    <t>Набор реагентов для иммуноферментного выявления иммуноглобулинов класса G к антигенам описторхисов, трихинелл, токсокар и эхинококков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трех 64-луночного (8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</si>
  <si>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Аскарида-IgG (кат.№3452)</t>
  </si>
  <si>
    <t>Набор реагентов для иммуноферментного выявления иммуноглобулинов класса G к антигенам Ascaris lumbricoides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</si>
  <si>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Лямблия-антитела (кат.№3552)</t>
  </si>
  <si>
    <t>Набор реагентов для иммуноферментного выявления иммуноглобулинов классов A, M, G к антигенам лямблий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</si>
  <si>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ХеликоБест-антитела (кат.№3752)</t>
  </si>
  <si>
    <t>Набор реагентов для иммуноферментного выявления суммарных антител к антигену CagA Helicobacter pylori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</si>
  <si>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PAPP-A-ИФА-БЕСТ (кат.№4160)</t>
  </si>
  <si>
    <t>Набор реагентов для иммуноферментного определения концентрации плазменного белка А, ассоциированного с беременностью (pregnancy-associated plasma protein F, PAPP-A)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</si>
  <si>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Mycoplasma hominis-IgG-ИФА-БЕСТ (кат.№4352)</t>
  </si>
  <si>
    <t>Набор реагентов для иммуноферментного выявления иммуноглобулинов класса G к Mycoplasma hominis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</si>
  <si>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Mycoplasma hominis-IgA (кат.№4358)</t>
  </si>
  <si>
    <t>Набор реагентов для иммуноферментного выявления иммуноглобулинов класса A к Mycoplasma hominis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</si>
  <si>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Mycoplasma pneumoniae-IgG (кат.№4362)</t>
  </si>
  <si>
    <t>Набор реагентов. Назначение: иммуноферментный анализ для качественного и полуколичественного определения иммуноглобулинов класса G к антигенам Micoplasma pneumoniae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</si>
  <si>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Mycoplasma pneumoniae-IgM (кат.№4366)</t>
  </si>
  <si>
    <t>Набор реагентов. Назначение: иммуноферментный анализ для качественного и полуколичественного определения иммуноглобулинов класса М к антигенам Micoplasma pneumoniae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</si>
  <si>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РЭА-ИФА-БЕСТ (кат.№8454)</t>
  </si>
  <si>
    <t>Набор реагентов для иммуноферментного определения концентрации ракового эмбрионального антигена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</si>
  <si>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ТБГ-ИФА-БЕСТ (кат.№8468)</t>
  </si>
  <si>
    <t>Набор реагентов для иммуноферментного определения концентрации трофобластического бета-1-гликопротеина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</si>
  <si>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ВектоРевматоидный фактор суммарный (кат.№8654)</t>
  </si>
  <si>
    <t>Набор реагентов для иммуноферментного определения концентрации суммарного ревматоидного фактора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</si>
  <si>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Векто-dsДНК-IgG (кат.№8656)</t>
  </si>
  <si>
    <t>Набор реагентов для иммуноферментного определения концентрации аутоиммунных антител класса G к двухцепочечной ДНК в сыворотке (плазме) крови человека. Наличие готовых к использованию растворов: ТМБ, ферментного конъюгата, стоп-раствора, контрольных растворов. Формат планшета: не менее одного 96-луночного (12 стрипов по 8 лунок). В комплекте: растворы для разведения образцов и промывочный, пленка для накрывания планшета, схема (инструкция) проведения иммуноферментного анализа.</t>
  </si>
  <si>
    <t>Наборы реагентов для проведения иммуноферментного анализа производства ООО «Компания Алкор Био» (г.Санкт-Петербург)</t>
  </si>
  <si>
    <t>Транспортные системы и прочая продукция для микробиологических исследований производства Medical Wire Equipment Co (Великобритания)</t>
  </si>
  <si>
    <t>Transwab со средой Кэри-Блэра (кат.№MW168)</t>
  </si>
  <si>
    <t>Транспортная система для взятия и транспортировки фекальных проб. Состоит из пробирки с жидкой средой Кэри-Блэра и вмонтированного в крышку пластикового аппликатора с вискозным тампоном. Наличие этикетки для контроля первого вскрытия. Должна поддерживать жизнеспособность всех кишечных патогенов, включая кампилобактерии. Длина 15±1 см. Индивидуальная упаковка</t>
  </si>
  <si>
    <t>Transwab со средой Эймса (кат.№MW170)</t>
  </si>
  <si>
    <t xml:space="preserve">Транспортная система для взятия раневого отделяемого, проб с поверхности кожи, из репродуктивного тракта, из зева. Состоит из пробирки с жидкой средой Эймса и вмонтированного в крышку пластикового аппликатора с вискозным тампоном. Наличие этикетки для контроля первого вскрытия. Бактериальные культуры (аэробов, анаэробов и требовательных микроорганизмов, включая Escherichia coli, Bacteroides fragilis, Bordetella pertussis, Klebsiella pneumoniae, Haemophilus influenzae, Neisseria gonorrhoeae, Streptococcus pneumonia, Clostridium perfringens, Haemophilus  influenza, Staphylococcus aureus, Pseudomonas aeruginosa) должны сохранять жизнеспособность до 48 часов при 15-22°С. Длина 15±1 см. Индивидуальная упаковка </t>
  </si>
  <si>
    <t>Тупфер Transwab: среда Эймса агар гель/ уголь + пластик/ вискоза (кат.№MW171)</t>
  </si>
  <si>
    <t xml:space="preserve">Транспортная система для взятия раневого отделяемого, проб с поверхности кожи, из репродуктивного тракта, из зева. Состоит из пробирки с жидкой средой Эймса с углем и вмонтированного в крышку пластикового аппликатора с вискозным тампоном. Наличие этикетки для контроля первого вскрытия. Бактериальные культуры (аэробов, анаэробов и требовательных микроорганизмов, включая Escherichia coli, Bacteroides fragilis, Bordetella pertussis, Klebsiella pneumoniae, Haemophilus influenzae, Neisseria gonorrhoeae, Streptococcus pneumonia, Clostridium perfringens, Haemophilus  influenza, Staphylococcus aureus, Pseudomonas aeruginosa) должны сохранять жизнеспособность до 48 часов при 15-22°С. Длина 15±1 см. Индивидуальная упаковка </t>
  </si>
  <si>
    <t>Transwab со средой Эймса для лор-проб (кат.№MW172P)</t>
  </si>
  <si>
    <t>Транспортная система для взятия уретральных и лор-проб. Состоит из пробирки с жидкой средой Эймса с углем и одинарного прямого алюминиевого зонда с вискозным тампоном. Наличие этикетки для контроля первого вскрытия. Бактериальные культуры (аэробов, анаэробов и требовательных микроорганизмов, включая Escherichia coli, Bacteroides fragilis, Bordetella pertussis, Klebsiella pneumoniae, Haemophilus influenzae, Neisseria gonorrhoeae, Streptococcus pneumonia, Clostridium perfringens, Haemophilus  influenza, Staphylococcus aureus, Pseudomonas aeruginosa) должны сохранять жизнеспособность до 48 часов при 15-22°С. Длина 15±1 см. Индивидуальная упаковка</t>
  </si>
  <si>
    <t>Тупфер Sigma-Transwab жидкая среда Эймса + пластик/∑-Swab (кат.№MW176S)</t>
  </si>
  <si>
    <t>Транспортная среда для получения образцов материала с кожи, из раневой поверхности, носа, глотки. Состоит из пробирки с резьбовой крышкой, содержащей 1,0 мл жидкой среды Эймса, и стандартного аппликатора с тампоном, изготовленным из ячеистого пенополиуретана. Наличие обламывающегося наконечника аппликатора. Бактериальные культуры (аэробов, анаэробов и требовательных микроорганизмов, включая Escherichia coli, Bacteroides fragilis, Bordetella pertussis, Klebsiella pneumoniae, Haemophilus influenzae, Neisseria gonorrhoeae, Streptococcus pneumonia, Clostridium perfringens, Haemophilus  influenza, Staphylococcus aureus, Pseudomonas aeruginosa) должны сохранять жизнеспособность до 48 часов при 15-22°С. Совместимость пробирки со всеми типами современных автоматических систем пробоподготовки и анализаторов. Длина 15±1 см. Индивидуальная упаковка</t>
  </si>
  <si>
    <t>Тупфер Dryswab пластик/ вискоза (кат.№MW1021)</t>
  </si>
  <si>
    <t>Система для отбора широкого спектра проб для клинических исследований. Состоит из стандартного пластикового аппликатора с вискозным тампоном. Аппликатор вмонтирован в крышку и помещен в полипропиленовую пробирку. Стерильные. Индивидуальная упаковка</t>
  </si>
  <si>
    <t>Питательные среды и прочая продукция для бактериологических исследований производства HiMedia Laboratories Pvt. Limited (Индия)</t>
  </si>
  <si>
    <t>HiCombi двух фазная система для гемокультур (взрослые) (кат.№LQO12)</t>
  </si>
  <si>
    <t>Двухфазная система (комбинированная среда) для гемокультур. Назначение: для выращивания аэробов, микроаэрофилов и факультативных анаэробов (в том числе энтеробактерий, псевдомонад, стафилококков, грибов Candida). Представляет собой комбинацию 20,0 мл агара (плотная среда), омываемого 40,0 мл бульона (жидкая среда). Состав: твердая фаза (специальный пептон 23 г/л, дрожжевой экстракт 2 г/л, глюкоза 1 г/л, натрия хлорид 5 г/л, натрия пируват 1 г/л, смесь витаминов 1 г/л, буфер 0,7 г/л, агар 15 г/л, карагенан 4 г/л), жидкая фаза (специальный пептон 23 г/л, дрожжевой экстракт 2 г/л, глюкоза 3 г/л, натрия хлорид 5 г/л, натрия пируват 1 г/л, смесь витаминов 1,02 г/л, буфер 1,9 г/л, СПС 0,25 г/л). В комплекте игла-аэратор. В упаковке не менее 1 флакона с соответствующим количеством игл.</t>
  </si>
  <si>
    <t>HiCombi двух фазная система для гемокультур (дети) (кат.№LQO33)</t>
  </si>
  <si>
    <t>Двухфазная система (комбинированная среда) для гемокультур. Назначение: для выращивания аэробов, микроаэрофилов и факультативных анаэробов (в том числе энтеробактерий, псевдомонад, стафилококков, грибов Candida). Представляет собой комбинацию 7,0 мл агара (плотная среда), омываемого 20,0 мл бульона (жидкая среда). Состав: твердая фаза (специальный пептон 23 г/л, дрожжевой экстракт 2 г/л, глюкоза 1 г/л, натрия хлорид 5 г/л, натрия пируват 1 г/л, смесь витаминов 1 г/л, буфер 0,7 г/л, агар 15 г/л, карагенан 4 г/л), жидкая фаза (специальный пептон 23 г/л, дрожжевой экстракт 2 г/л, глюкоза 3 г/л, натрия хлорид 5 г/л, натрия пируват 1 г/л, смесь витаминов 1,02 г/л, буфер 1,9 г/л, СПС 0,25 г/л). В комплекте игла-аэратор. В упаковке не менее 1 флакона с соответствующим количеством игл.</t>
  </si>
  <si>
    <t>HiCombi двух фазная система для сальмонелл (дети) (кат.№LQO36)</t>
  </si>
  <si>
    <t>Двухфазная селективная система (комбинированная среда). Назначение: для быстрого роста (обнаружение до 24 часов) и подтверждения выделения Salmonella. Представляет собой комбинацию 7,0 мл агара Сальмонелла-Шигелла (плотная среда), омываемого 20,0 мл бульона (жидкая среда). Твердая и жидкая фазы селективны. В комплекте игла-аэратор. В упаковке не менее 1 флакона с соответствующим количеством игл.</t>
  </si>
  <si>
    <t>HiCombi двух фазная система для сальмонелл (взрослые) (кат.№LQO36А)</t>
  </si>
  <si>
    <t>Двухфазная селективная система (комбинированная среда). Назначение: для быстрого роста (обнаружение до 24 часов) и подтверждения выделения Salmonella. Представляет собой комбинацию 20,0 мл агара Сальмонелла-Шигелла (плотная среда), омываемого 40,0 мл бульона (жидкая среда). Твердая и жидкая фазы селективны. В комплекте игла-аэратор. В упаковке не менее 1 флакона с соответствующим количеством игл.</t>
  </si>
  <si>
    <t>Питательный агар (Nutient Agar) (кат.№М001)</t>
  </si>
  <si>
    <t>Питательный агар. Используется в качестве основной среды для посевов микроорганизмов, для проверки чистоты культур перед биохимическим и серотипированием или специальной для культивирования и подсчета неприхотливых микроорганизмов. Добавление в эту среду биологических жидкостей (лошадиной или бараньей крови, сыворотки крови, яичного желтка и др.) делает ее пригодной для культивирования относительно прихотливых микроорганизмов.</t>
  </si>
  <si>
    <t>Питательный бульон (Nutient Broth) (кат.№М002)</t>
  </si>
  <si>
    <t>Питательный бульон. Используется в качестве основной среды для посевов микроорганизмов, для проверки чистоты культур перед биохимическим и серотипированием или специальной для культивирования и подсчета неприхотливых микроорганизмов. Добавление в эту среду биологических жидкостей (лошадиной или бараньей крови, сыворотки крови, яичного желтка и др.) делает ее пригодной для культивирования относительно прихотливых микроорганизмов.</t>
  </si>
  <si>
    <t>Селективная добавка для Bacteroides (кат.№FD062)</t>
  </si>
  <si>
    <t>Селективная добавка для селективного выделения бактероидов. Состав: гентамицин 50 мг. Одного пузырька должно хватать для 500 мл среды. В упаковке не менее 5 флаконов.</t>
  </si>
  <si>
    <t>Селективная добавка для Enterococcus fecium (кат.№FD226)</t>
  </si>
  <si>
    <t>Селективная добавка для выделения Enterococcus fecium и Enterococcus faecalis. Состав: цефалексин 25,0 мг, азтреонам 73,5 мг. Одного пузырька должно хватать для 500 мл среды. В упаковке не менее 5 флаконов</t>
  </si>
  <si>
    <t>Агар бактериологический (Agar Powder, Bacteriological) (кат.№RM026)</t>
  </si>
  <si>
    <t>Агар бактериологический, в порошке. Используется для использования в бактериологических культуральных питательных средах и культуральных средах для культур тканей.</t>
  </si>
  <si>
    <t>Дрожжевой агар (Yeast Extract Agar) (кат.№М456)</t>
  </si>
  <si>
    <t>Дрожжевой агар. Высокопитательная среда используется как источник витаминов</t>
  </si>
  <si>
    <t>Хромогенный агар для грибов Candida (HiCrome Candida Agar) (кат.№М1297)</t>
  </si>
  <si>
    <t>Хромогенный агар для грибов Candida. Используется для быстрого выделения и идентификации грибов Candida из смешанных культур</t>
  </si>
  <si>
    <t>Агар для определения чувствительности к антимикотикам (Antimycotic Sensitivity Test Agar) (кат.№М1336)</t>
  </si>
  <si>
    <t>Агар для определения чувствительности к антимикотикам. Используется для определения чувствительности к антимикотикам (Амфотерицин В, Нистатин AMB, Миконазол, Кетоконазол, Интраконазол, Флуконазол) диско-диффузионным методом</t>
  </si>
  <si>
    <t>Агар Шадлера (Schaedler Agar) (кат.№М291)</t>
  </si>
  <si>
    <t>Агар Шадлера. Используется для подсчета различных аэробных и анаэробных бактерий в желудочно-кишечном тракте.</t>
  </si>
  <si>
    <t>Желчно-эскулиновый агар для бактероидов (Bacteroides Bile Esculin Agar (BBE) (кат.№М805)</t>
  </si>
  <si>
    <t>Желчно-эскулиновый агар для бактероидов (BBE). Используется для селективного выделения, идентификации и культивирования микроорганизмов группы Bacteroides fragilis</t>
  </si>
  <si>
    <t>Агар Мюллера-Хинтона (Mueller Hinton Agar) (кат.№М173)</t>
  </si>
  <si>
    <t>Агар Мюллера-Хинтона. Используется для культивирования нейссерий (в том числе Neisseria gonorrhoeae, Pseudomonas aeruginosa, Staphylococcus aureus) и для определения чувствительности микроорганизмов к антимикробным средствам диско-диффузионным методом</t>
  </si>
  <si>
    <t>Агар для бифидобактерий (Bifidobacterium Agar) (кат.№М1396)</t>
  </si>
  <si>
    <t>Агар для бифидобактерий. Питательная среда используется для культивирования и сохранения многочисленных видов бифидобактерий (в том числе Bifidobacterium breve, Bifidobacterium infantis, Bifidobacterium bifidum)</t>
  </si>
  <si>
    <t>Висмут-сульфитный агар (Bismuth Sulphite Agar) (кат.№М027)</t>
  </si>
  <si>
    <t>Висмут-сульфитный агар. Используется для селективного выделения и предварительной идентификации Salmonella typhi и других сальмонелл из патологического материала, сточных вод, пищевых продуктов, воды и другого исследуемого материала</t>
  </si>
  <si>
    <t>Агар для обнаружения энтерококков (Enterococcus Confirmatory Agar) (кат.№М392)</t>
  </si>
  <si>
    <t>Агар для обнаружения энтерококков. Питательная среда используется для подтверждения присутствия энтерококков (в том числе Enterococcus faecalis, Escherichia coli) в воде и других материалах</t>
  </si>
  <si>
    <t>Агар Эндо (Endo Agar) (кат.№М029)</t>
  </si>
  <si>
    <t>Агар Эндо. Используется для выделения и дифференциации грамотрицательных микроорганизмов кишечной группы (в том числе Enterobacter aerogenes, Escherichia coli, Salmonella typhi, Shigella sonnei, Klebsiella pneumoniae, Proteus vulgaris)</t>
  </si>
  <si>
    <t>Агар Левина (EMB Agar (Levine) (кат.№М022)</t>
  </si>
  <si>
    <t>Агар Левина (питательная среда с эозин-метиленовым голубым). Используется для выделения, подсчета и дифференциации грамотрицательных микроорганизмов кишечной группы (в том числе Escherichia coli, Pseudomonas aeruginosa, Salmonella typhimurium, Candida albicans, Enterobacter aerogenes)</t>
  </si>
  <si>
    <t>Жидкая тиогликолевая среда (Fluid Thioglycollate Medium) (кат.№М009)</t>
  </si>
  <si>
    <t xml:space="preserve">Жидкая тиогликолевая среда для исследования прозрачных жидкостей и водорастворимых материалов. Используется для контроля стерильности различных биоматериалов (в том числе антибиотиков, биоматериала, пищевых продуктов), для определения фенолового коэффициента и спороцидных свойств дезинфектантов, а также для культивирования широкого круга аэробных и анаэробных бактерий </t>
  </si>
  <si>
    <t>Среда Хью-Лейфсона (Hugh Leifson Medium) (кат.№М826)</t>
  </si>
  <si>
    <t>Среда Хью-Лейфсона. Используется для определения ферментации углеводов (глюкозы) в аэробных и анаэробных условиях</t>
  </si>
  <si>
    <t>Фенилаланиновый агар (Phenylalanine Agar) (кат.№М281)</t>
  </si>
  <si>
    <t>Фенилаланиновый агар. Используется для дифференциации протеев и провиденций  (в том числе Proteus vulgaris, Proteus mirabilis) от других энтеробактерий по их способности образовывать из фенилаланина фенилпировиноградную кислоту</t>
  </si>
  <si>
    <t>Бактоагар Плоскирева (SS Agar (Salmonella Shigella Agar) (кат.№М108)</t>
  </si>
  <si>
    <t>Бактоагар Плоскирева. Дифференциально-селективная среда используется для выделения сальмонелл (в том числе Salmonella Enteritidis, Salmonella typhi) и некоторых шигелл (в том числе Shigella flexneri) из патологического материала, подозрительных пищевых материалов и т.п.</t>
  </si>
  <si>
    <t>Среда Вильсон-Блера (Iron Sulphite Agar) (кат.№М868)</t>
  </si>
  <si>
    <t>Железосодержащий сульфитный агар. Среда используется для количественного определения термофильных анаэробов (в том числе Clostridium sporogenes, Clostridium botulinum, Desulfotomaculum nigrificans)</t>
  </si>
  <si>
    <t>Агар ХайХром для дифференциации Enterococcus faecium (кат.№М1580)</t>
  </si>
  <si>
    <t>Агар для дифференциации Enterococcus faecium. Используется для выделения и дифференциации Enterococcus faecium и Enterococcus faecalis из кала, мочи, продуктов питания, канализационных стоков и воды.</t>
  </si>
  <si>
    <t>Среда Кесслера (Violet Red Bile Agar) (кат.№М049)</t>
  </si>
  <si>
    <t>Желчный агар с кристаллвиолетом и нейтральным красным. Питательная селективная среда используется для определения и подсчета колиформных бактерий (в том числе Escherichia coli, Enterobacter aerogenes, Salmonella enteritidis) в воде и пищевых продуктах</t>
  </si>
  <si>
    <t>Среда Китт-Тароцци (Cooked Meat Medium (R.C. Medium) (кат.№М149)</t>
  </si>
  <si>
    <t xml:space="preserve">Среда с отварным мясом для анаэробов. Используется для культивирования и определения протеолитической активности аэробов и анаэробов (включая Streptococcus pneumoniae, Enterococcus faecalis), особенно клинически значимых видов Clostridium (Clostridium botulinum, Clostridium perfringens, Clostridium sporogenes) </t>
  </si>
  <si>
    <t>Среда Клиглера (Kligler Iron Agar) (кат.№М078)</t>
  </si>
  <si>
    <t>Питательная среда для первичной идентификации энтеробактерий (Агар Клиглера). Используется в качестве дифференциальной для изучения у грамотрицательных бактерий кишечного происхождения (в том числе Citrobacter freundii, Escherichia coli, Enterobacter aerogenes, Klebsiella pneumoniae, Proteus vulgaris) способности ферментировать глюкозу и лактозу, а также продуцировать сероводород</t>
  </si>
  <si>
    <t>Селенитовый бульон (Selenite Broth (Twin pack) (кат.№М052А).</t>
  </si>
  <si>
    <t>Питательная среда (селенитовый бульон). Используется в качестве сред обогащения для выделения сальмонелл (в том числе Salmonella typhimurium, Salmonella choleraesuis, Salmonella typhi) из патологического материала, пищевых материалов</t>
  </si>
  <si>
    <t>HiCrome универсальная среда для дифференциации (кат.№M1600)</t>
  </si>
  <si>
    <t>Хромогенная универсальная среда. Используется для дифференциации и предварительной идентификации микроорганизмов из клинического и не клинического материала.</t>
  </si>
  <si>
    <t>Лактобакагар (Lactobacillus MRS Agar) (кат.№М641)</t>
  </si>
  <si>
    <t xml:space="preserve">Питательная среда. Используется для выделения и культивирования лактобацилл (в том числе Lactobacillus fermentum, Lactobacillus leichmannii, Lactobacillus plantarum) в фекалиях, биологических материалах из ротовой полости, молочных и иных пищевых продуктах </t>
  </si>
  <si>
    <t>Солевой бульон с маннитом (Mannitol Salt Broth) (кат.№М383)</t>
  </si>
  <si>
    <t>Солевой бульон с маннитом. Используется в качестве селективной для выделения клинически значимых культур стафилококков (в том числе Staphylococcus aureus , Staphylococcus epidermidis) в крови, грудном молоке, воде, молоке и других пищевых продуктах, прочем материале</t>
  </si>
  <si>
    <t>Питательные среды для бактериологических исследований производства ФГУП Научно-производственное объединение «Микроген» (г.Махачкала)</t>
  </si>
  <si>
    <t>Кода среда</t>
  </si>
  <si>
    <t>Питательная среда для выделения и дифференциации лактозоположительных энтеробактерий при санитарном обследовании пищевых продуктов и объектов внешней среды, сухая</t>
  </si>
  <si>
    <t>Солевой агар-М</t>
  </si>
  <si>
    <t>Агар Сабуро (Среда №2)</t>
  </si>
  <si>
    <t>Питательная среда для контроля микробной загрязненности, культивирования грибов, а также определения общего числа грибов в нестерильных лекарственных средствах и других объектах внешней среды</t>
  </si>
  <si>
    <t>ОТДМ среда</t>
  </si>
  <si>
    <t>Питательная среда для определения токсигенности дифтерийных микробов методом преципитации в агаре, сухая</t>
  </si>
  <si>
    <t>АГВ среда</t>
  </si>
  <si>
    <t>Питательная среда для определения чувствительности микробов к антибиотикам</t>
  </si>
  <si>
    <t>Щелочной агар</t>
  </si>
  <si>
    <t>Малонат-агар</t>
  </si>
  <si>
    <t>Питательные среды для бактериологических исследований производства ФГУП «Государственный научный центр прикладной микробиологии» (Московская область, п.Оболенск)</t>
  </si>
  <si>
    <t>Пептон основной сухой</t>
  </si>
  <si>
    <t>Питательная среда для накопления холерного вибриона</t>
  </si>
  <si>
    <t>Симмонса цитратный агар (среда №14 ГРМ)</t>
  </si>
  <si>
    <t>Питательная среда для подтверждения идентификации Escherichia coli по способности утилизировать цитрат натрия как единственный источник углерода при контроле микробной загрязненности нестерильных лекарственных средств и других объектов</t>
  </si>
  <si>
    <t>Пизу среда</t>
  </si>
  <si>
    <t>Питательная среда для идентификации коринебактерий по тесту расщепления цистина, сухая</t>
  </si>
  <si>
    <t>Ацетатный агар</t>
  </si>
  <si>
    <t>Питательная среда для идентификации энтеробактерий, сухая</t>
  </si>
  <si>
    <t>Гисса-ГРМ</t>
  </si>
  <si>
    <t xml:space="preserve">Питательная среда с маннитом для идентификации энтеробактерий по тесту ферментации маннита, сухая </t>
  </si>
  <si>
    <t>Сабуро-Бульон</t>
  </si>
  <si>
    <t>Питательная среда для выращивания грибов, сухая</t>
  </si>
  <si>
    <t>Эйкмана Среда с глюкозой</t>
  </si>
  <si>
    <t>Питательная среда для обнаружения Escherichia coli и колиформных бактерий по признаку ферментации глюкозы, сухая</t>
  </si>
  <si>
    <t>Эйкмана Среда с лактозой</t>
  </si>
  <si>
    <t>Питательная среда для обнаружения Escherichia coli и колиформных бактерий по признаку ферментации лактозы, сухая</t>
  </si>
  <si>
    <t>Среда №8 ГРМ (для выращивания Pseudomonas aeruginosa и Staphylococcus aureus)</t>
  </si>
  <si>
    <t>Питательная среда для накопления синегнойной палочки и стафилококков при контроле микробной загрязненности нестерильных лекарственных средств и для других объектов</t>
  </si>
  <si>
    <t>Питательные среды для бактериологических исследований производства ОАО «Биомед» им. И.И. Мечникова (Московская область, Красногорский р-н, п/о Петрово-Дальнее)</t>
  </si>
  <si>
    <t>Цитратный агар Кристенсена</t>
  </si>
  <si>
    <t>Питательная среда для идентификации энтеробактерий, сухая (гомогенный порошок). Состав: экстракт кормовых дрожжей для микробиологических питательных сред сухой (ЭКД), натрий хлористый, натрий лимоннокислый трехзамещенный, калий фосфорнокислый однозамещенный, глюкоза, цистеин гидрохлорид, натрий углекислый, феноловый красный, агар микробиологический</t>
  </si>
  <si>
    <t>Солевой агар для выделения стафилококков из инфицированного материала: гной, слизь из зева, носа, влагалища, из продуктов при пищевом отравлении и т.д.</t>
  </si>
  <si>
    <t>Щелочной агар для выделения и культивирование холерного вибриона из инфицированного материала</t>
  </si>
  <si>
    <t>Среда с малонатом натрия для родовой идентификации энтеробактерий по способности утилизировать малоновокислый натрий</t>
  </si>
  <si>
    <t>Трубка силиконовая (для груши), одноканальная. Назначение: использование в лабораториях при температурах от -50 до +250° С. Внутренний диаметр 5-7 мм, внешний диаметр 8-11 мм. Толщина стенки 1,5-2 мм. Должна быть устойчива к действиям щелочей, масел и органических растворителей, автоклавироваться в стандартном режиме.</t>
  </si>
  <si>
    <t>Наименование</t>
  </si>
  <si>
    <t>Сыворотка для диагностики сифилиса контрольная, положительная для РСК</t>
  </si>
  <si>
    <t>Сыворотка крови крупного рогатого скота для культур клеток жидкая</t>
  </si>
  <si>
    <t>Сыворотки диагностические</t>
  </si>
  <si>
    <t>лиофилизат в ампулах объемом 1,0 мл.</t>
  </si>
  <si>
    <t>Сыворотки ОК эшерихиозные типовые, групповые, иммунологические и факторные</t>
  </si>
  <si>
    <t>Сыворотки диагностические эшерихиозные адсорбированные сухие. Назначение: для серологической идентификации эшерихий в реакции агглютинации на стекле. Типовые: О142:К90 (10 ампул), О143:К- (10 ампул), О144:К- (10 ампул), О144:К90 (5 ампул), О20:К84 (5 ампул), О26:К60 (5 ампул), О555:К59 (5 ампул), О111ав:К58 (5 ампул), О119:К67 (5 ампул), О33:К- (5 ампул)</t>
  </si>
  <si>
    <t>лиофилизат в ампулах 2,0 мл.</t>
  </si>
  <si>
    <t>Сыворотки шигеллезные поливалентные Флекснера-Зонне I-IV</t>
  </si>
  <si>
    <t>Сыворотки диагностические, шигеллезные адсорбированные сухие. Назначение: для серологической идентификации бактерий рода Shigella в реакции агглютинации на стекле. Поливалентные Флекснера-Зонне I-IV</t>
  </si>
  <si>
    <t>Бактериофаг дизентерийный поливалентный (Bacteriophagum dysentericum polyvalentum)</t>
  </si>
  <si>
    <t>Состав: фильтрат фаголизатов, активный против возбудителей бактериальной дизентерии (шигелл Зонне и Флекснера типов 1, 2, 3, 4, 6). Вызывает лизис возбудителей бактериальной дизентерии</t>
  </si>
  <si>
    <t>Бактериофаг протейный жидкий (Bacteriophagum Proteicum liquidum)</t>
  </si>
  <si>
    <t>Состав: стерильный фильтрат фаголизата бактерий Рroteus vulgaris и Рroteus mirabilis. Обладает способностью специфически лизировать Рroteus vulgaris и Рroteus mirabilis</t>
  </si>
  <si>
    <t>Бактериофаг сальмонеллезный групп ABCDE жидкий (Bacteriophagum Salmonellae gr. ABCDE liquidum)</t>
  </si>
  <si>
    <t>Состав: фильтрат фаголизатов наиболее распространенных возбудителей сальмонеллеза. Вызывает лизис сальмонелл</t>
  </si>
  <si>
    <t>Бактериофаг псевдомонас аэругиноза (синегнойный) (Bacteriophage Pseudomonas aeroginosa fluid)</t>
  </si>
  <si>
    <t>Состав: фильтрат фаголизата бактерий Pseudomonas aeroginosa. Вызывает лизис бактерии Pseudomonas aeroginosa</t>
  </si>
  <si>
    <t>Стафилофаг (Бактериофаг стафилококковый жидкий) (Bacteriophagum Staphylococcum fluidum)</t>
  </si>
  <si>
    <t>Состав: фильтрат фаголизата штаммов стафилококков, наиболее значимых в гнойно-воспалительной патологии. Вызывает лизис стафилококков</t>
  </si>
  <si>
    <t>Интести-бактериофаг жидкий (Bacteriophagum intestinalis fluidum)</t>
  </si>
  <si>
    <t>Состав: смесь фаголизатов шигелл Флекснера (серовариантов I, II, III, IV, VI) и Зонне; сальмонелл (паратифов А и B, тифимуриум, инфантис, холера суис, ораниенбург, энтеритидис); наиболее распространенных серологических групп энтеропатогенных штаммов кишечной палочки; протея (вульгарис и мирабилис); стафилококков, энтерококков, палочки псевдомонас аэругиноза</t>
  </si>
  <si>
    <t>Секстафаг (Пиобактериофаг поливалентный жидкий)</t>
  </si>
  <si>
    <t>Состав: смесь фаголизата стафилококков, стрептококков, эшерихий коли, протея, псевдомонас аэругиноза и клебсиелл пневмонии. Обладает способностью специфически лизировать микроорганизмы (стафилококки, стрептококки, патогенные кишечные и синегнойные бактерии), Proteus mirabilis, Proteus vulgaris, Klebsiella pneumoniae</t>
  </si>
  <si>
    <t>Антигены, бактериофаги и сыворотки диагностические производства ФГУП Научно-производственное объединение «Микроген» Минздрава России</t>
  </si>
  <si>
    <t>Форма выпуска, фсовка, упаковка</t>
  </si>
  <si>
    <t>не менее 2 комплектов в упаковке</t>
  </si>
  <si>
    <t>Сыворотка контрольная положительная, для РСК. Назначение: для диагностики сифилиса</t>
  </si>
  <si>
    <t>Сыворотка крови крупного рогатого скота для культур клеток жидкая. Назначение: в качестве ростстимулирующего компонента питательных сред для выращивания культур клеток (от 5 до 20% в зависимости от вида клеточных культур и условий их культивирования). Состав: нативная сыворотка, получаемая из крови крупного рогатого скота путем ее свертывания, удаления декантированием сгустков крови и эритроцитов с последующей стерилизующей фильтрацией.</t>
  </si>
  <si>
    <t>раствор во флаконе 100,0 мл</t>
  </si>
  <si>
    <t xml:space="preserve">Микропробирка Multiply-Pro, 200 µl, нестерильная Sarstedt (кат.№72.737.002) </t>
  </si>
  <si>
    <t>Биологический индикатор Биостер ПАР (убивка) 132/60</t>
  </si>
  <si>
    <t>Контейнер для сбора биоматериала 120 мл нестерильный</t>
  </si>
  <si>
    <t>Контейнер для сбора биоматериала, нестерильный. Назначение: для обеспечения безопасного хранения и транспортировки биологического материала. Материал: ультрачистый полипропилен. Наличие градуировки, ложечки, завинчивающейся крышки, информационного окошка (или этикетки) для маркировки. Объем: 120,0±5,0 мл.</t>
  </si>
  <si>
    <t>концентрированный раствор во флаконе 20,0 мл</t>
  </si>
  <si>
    <r>
      <t xml:space="preserve">Диск из фильтровальной бумаги, диаметром 6 мм, импрегнированный </t>
    </r>
    <r>
      <rPr>
        <sz val="8"/>
        <color theme="1"/>
        <rFont val="Times New Roman"/>
        <family val="1"/>
        <charset val="204"/>
      </rPr>
      <t>этилгидрокупреина гидрохлоридом</t>
    </r>
  </si>
  <si>
    <r>
      <t xml:space="preserve">Диск из фильтровальной бумаги, диаметром 6 мм, импрегнированный </t>
    </r>
    <r>
      <rPr>
        <sz val="8"/>
        <color theme="1"/>
        <rFont val="Times New Roman"/>
        <family val="1"/>
        <charset val="204"/>
      </rPr>
      <t>гемином</t>
    </r>
  </si>
  <si>
    <r>
      <t>Диск из фильтровальной бумаги, диаметром 6 мм, импрегнированный никотинамидаденинди</t>
    </r>
    <r>
      <rPr>
        <sz val="8"/>
        <color theme="1"/>
        <rFont val="Times New Roman"/>
        <family val="1"/>
        <charset val="204"/>
      </rPr>
      <t>нукдеотидом, аскорбиновой кислотой и альфа-нафтолом</t>
    </r>
  </si>
  <si>
    <r>
      <t>Диск из фильтровальной бумаги, диаметром 6 мм, импрегнированный гемином, никотинамидаденинди</t>
    </r>
    <r>
      <rPr>
        <sz val="8"/>
        <color theme="1"/>
        <rFont val="Times New Roman"/>
        <family val="1"/>
        <charset val="204"/>
      </rPr>
      <t>нукдеотидом, аскорбиновой кислотой и альфа-нафтолом</t>
    </r>
  </si>
  <si>
    <t>ЛОТ №1</t>
  </si>
  <si>
    <t>ЛОТ №2</t>
  </si>
  <si>
    <t>ЛОТ №3</t>
  </si>
  <si>
    <t>ЛОТ №4</t>
  </si>
  <si>
    <t>ЛОТ №5</t>
  </si>
  <si>
    <t>ЛОТ №6</t>
  </si>
  <si>
    <t>ЛОТ №7</t>
  </si>
  <si>
    <t>ЛОТ №8</t>
  </si>
  <si>
    <t>ЛОТ №9</t>
  </si>
  <si>
    <t>ЛОТ №10</t>
  </si>
  <si>
    <t>ЛОТ №11</t>
  </si>
  <si>
    <t>Пробирка коническая, без делений, без пробки, однократного применения, нестерильная. Назначение: для химических, биологических и микробиологических лабораторных процедур. Материал: стекло марки ХС1 по ГОСТ 21400-75 или марки НС-1 по ГОСТ 19808-86.  Диаметр 8 мм. Высота не менее 100 мм</t>
  </si>
  <si>
    <t>Колпачки автоклавируемые для пробирок (кат.№PW019)</t>
  </si>
  <si>
    <t>ЛОТ №13</t>
  </si>
  <si>
    <t>ЛОТ №12</t>
  </si>
  <si>
    <t>ЛОТ №14</t>
  </si>
  <si>
    <t>ЛОТ №15</t>
  </si>
  <si>
    <t>ЛОТ 17</t>
  </si>
  <si>
    <t>ЛОТ №16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</si>
</sst>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14" x14ac:knownFonts="1">
    <font>
      <sz val="11"/>
      <color theme="1"/>
      <name val="Calibri"/>
      <family val="2"/>
      <scheme val="minor"/>
    </font>
    <font>
      <u/>
      <sz val="11"/>
      <color theme="10"/>
      <name val="Calibri"/>
      <family val="2"/>
      <scheme val="minor"/>
    </font>
    <font>
      <sz val="10"/>
      <name val="Arial"/>
      <family val="2"/>
      <charset val="204"/>
    </font>
    <font>
      <b/>
      <sz val="8"/>
      <color theme="1"/>
      <name val="Times New Roman"/>
      <family val="1"/>
      <charset val="204"/>
    </font>
    <font>
      <sz val="8"/>
      <color theme="1"/>
      <name val="Calibri"/>
      <family val="2"/>
      <scheme val="minor"/>
    </font>
    <font>
      <b/>
      <i/>
      <sz val="8"/>
      <color theme="1"/>
      <name val="Times New Roman"/>
      <family val="1"/>
      <charset val="204"/>
    </font>
    <font>
      <sz val="8"/>
      <color theme="1"/>
      <name val="Times New Roman"/>
      <family val="1"/>
      <charset val="204"/>
    </font>
    <font>
      <sz val="8"/>
      <color rgb="FF000000"/>
      <name val="Times New Roman"/>
      <family val="1"/>
      <charset val="204"/>
    </font>
    <font>
      <b/>
      <sz val="8"/>
      <color rgb="FF000000"/>
      <name val="Times New Roman"/>
      <family val="1"/>
      <charset val="204"/>
    </font>
    <font>
      <b/>
      <i/>
      <sz val="8"/>
      <color rgb="FF000000"/>
      <name val="Times New Roman"/>
      <family val="1"/>
      <charset val="204"/>
    </font>
    <font>
      <b/>
      <i/>
      <sz val="8"/>
      <name val="Times New Roman"/>
      <family val="1"/>
      <charset val="204"/>
    </font>
    <font>
      <b/>
      <sz val="8"/>
      <name val="Times New Roman"/>
      <family val="1"/>
      <charset val="204"/>
    </font>
    <font>
      <sz val="8"/>
      <name val="Times New Roman"/>
      <family val="1"/>
      <charset val="204"/>
    </font>
    <font>
      <b/>
      <sz val="8"/>
      <color theme="1"/>
      <name val="Calibri"/>
      <family val="2"/>
      <scheme val="minor"/>
    </font>
  </fonts>
  <fills count="5">
    <fill>
      <patternFill patternType="none"/>
    </fill>
    <fill>
      <patternFill patternType="gray125"/>
    </fill>
    <fill>
      <patternFill patternType="solid">
        <fgColor rgb="FFCDCDF3"/>
        <bgColor indexed="64"/>
      </patternFill>
    </fill>
    <fill>
      <patternFill patternType="solid">
        <fgColor rgb="FFFFFF00"/>
        <bgColor indexed="64"/>
      </patternFill>
    </fill>
    <fill>
      <patternFill patternType="solid">
        <fgColor rgb="FFFFA3E7"/>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s>
  <cellStyleXfs count="3">
    <xf numFmtId="0" fontId="0" fillId="0" borderId="0"/>
    <xf numFmtId="0" fontId="1" fillId="0" borderId="0" applyNumberFormat="0" applyFill="0" applyBorder="0" applyAlignment="0" applyProtection="0"/>
    <xf numFmtId="0" fontId="2" fillId="0" borderId="0"/>
  </cellStyleXfs>
  <cellXfs count="58">
    <xf numFmtId="0" fontId="0" fillId="0" borderId="0" xfId="0"/>
    <xf numFmtId="0" fontId="3" fillId="0" borderId="0" xfId="0" applyFont="1" applyAlignment="1">
      <alignment vertical="center"/>
    </xf>
    <xf numFmtId="0" fontId="4" fillId="0" borderId="0" xfId="0" applyFont="1"/>
    <xf numFmtId="0" fontId="5" fillId="0" borderId="1" xfId="0" applyFont="1" applyBorder="1" applyAlignment="1">
      <alignment horizontal="center" vertical="center" wrapText="1"/>
    </xf>
    <xf numFmtId="0" fontId="3" fillId="2" borderId="1" xfId="0" applyFont="1" applyFill="1" applyBorder="1" applyAlignment="1">
      <alignment vertical="center"/>
    </xf>
    <xf numFmtId="0" fontId="4" fillId="2" borderId="1" xfId="0" applyFont="1" applyFill="1" applyBorder="1"/>
    <xf numFmtId="0" fontId="6" fillId="2" borderId="1" xfId="0" applyFont="1" applyFill="1" applyBorder="1" applyAlignment="1">
      <alignment horizontal="center" vertical="center"/>
    </xf>
    <xf numFmtId="164" fontId="3" fillId="4"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164" fontId="6"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3" fillId="3" borderId="0" xfId="0" applyFont="1" applyFill="1" applyAlignment="1">
      <alignment horizontal="right"/>
    </xf>
    <xf numFmtId="164" fontId="3" fillId="3" borderId="0" xfId="0" applyNumberFormat="1" applyFont="1" applyFill="1"/>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vertical="center" wrapText="1"/>
    </xf>
    <xf numFmtId="0" fontId="8" fillId="3" borderId="2" xfId="0" applyFont="1" applyFill="1" applyBorder="1" applyAlignment="1">
      <alignment horizontal="right" wrapText="1"/>
    </xf>
    <xf numFmtId="0" fontId="9" fillId="3" borderId="1" xfId="0" applyFont="1" applyFill="1" applyBorder="1" applyAlignment="1">
      <alignment horizontal="center" vertical="center" wrapText="1"/>
    </xf>
    <xf numFmtId="0" fontId="3" fillId="2" borderId="0" xfId="0" applyFont="1" applyFill="1" applyAlignment="1">
      <alignment vertical="center"/>
    </xf>
    <xf numFmtId="0" fontId="9" fillId="2" borderId="1" xfId="0"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2" borderId="1" xfId="0" applyFont="1" applyFill="1" applyBorder="1" applyAlignment="1">
      <alignment vertical="center"/>
    </xf>
    <xf numFmtId="0" fontId="12" fillId="2" borderId="1" xfId="0" applyFont="1" applyFill="1" applyBorder="1"/>
    <xf numFmtId="0" fontId="12" fillId="2" borderId="1" xfId="0" applyFont="1" applyFill="1" applyBorder="1" applyAlignment="1">
      <alignment horizontal="center" vertical="center"/>
    </xf>
    <xf numFmtId="164" fontId="12" fillId="2" borderId="1" xfId="0" applyNumberFormat="1" applyFont="1" applyFill="1" applyBorder="1" applyAlignment="1">
      <alignment horizontal="center" vertical="center"/>
    </xf>
    <xf numFmtId="164" fontId="11" fillId="4"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xf>
    <xf numFmtId="0" fontId="12" fillId="0" borderId="1" xfId="0" applyFont="1" applyBorder="1" applyAlignment="1">
      <alignment vertical="center" wrapText="1"/>
    </xf>
    <xf numFmtId="0" fontId="12" fillId="0" borderId="1" xfId="1" applyFont="1" applyBorder="1" applyAlignment="1">
      <alignment vertical="center" wrapText="1"/>
    </xf>
    <xf numFmtId="0" fontId="11" fillId="3" borderId="2" xfId="0" applyFont="1" applyFill="1" applyBorder="1" applyAlignment="1">
      <alignment horizontal="right" wrapText="1"/>
    </xf>
    <xf numFmtId="164" fontId="11" fillId="3" borderId="3" xfId="0" applyNumberFormat="1" applyFont="1" applyFill="1" applyBorder="1" applyAlignment="1">
      <alignment horizontal="right" wrapText="1"/>
    </xf>
    <xf numFmtId="0" fontId="3" fillId="2" borderId="1" xfId="0" applyFont="1" applyFill="1" applyBorder="1"/>
    <xf numFmtId="164" fontId="6" fillId="2" borderId="1" xfId="0" applyNumberFormat="1" applyFont="1" applyFill="1" applyBorder="1" applyAlignment="1">
      <alignment horizontal="center" vertical="center"/>
    </xf>
    <xf numFmtId="164" fontId="6" fillId="0" borderId="1" xfId="0" applyNumberFormat="1" applyFont="1" applyBorder="1" applyAlignment="1">
      <alignment horizontal="center" vertical="center" wrapText="1"/>
    </xf>
    <xf numFmtId="164" fontId="3" fillId="4" borderId="1" xfId="0" applyNumberFormat="1" applyFont="1" applyFill="1" applyBorder="1" applyAlignment="1">
      <alignment horizontal="center" vertical="center" wrapText="1"/>
    </xf>
    <xf numFmtId="0" fontId="3" fillId="3" borderId="2" xfId="0" applyFont="1" applyFill="1" applyBorder="1" applyAlignment="1">
      <alignment horizontal="right" wrapText="1"/>
    </xf>
    <xf numFmtId="0" fontId="8" fillId="2" borderId="1" xfId="0" applyFont="1" applyFill="1" applyBorder="1" applyAlignment="1">
      <alignment vertical="center"/>
    </xf>
    <xf numFmtId="164" fontId="4" fillId="2" borderId="1" xfId="0" applyNumberFormat="1" applyFont="1" applyFill="1" applyBorder="1"/>
    <xf numFmtId="164" fontId="3" fillId="3" borderId="0" xfId="0" applyNumberFormat="1" applyFont="1" applyFill="1" applyAlignment="1">
      <alignment horizontal="center" vertical="center"/>
    </xf>
    <xf numFmtId="0" fontId="12" fillId="0" borderId="1" xfId="0" applyFont="1" applyFill="1" applyBorder="1" applyAlignment="1">
      <alignment horizontal="center" vertical="center" wrapText="1"/>
    </xf>
    <xf numFmtId="4" fontId="3" fillId="4" borderId="1" xfId="0" applyNumberFormat="1" applyFont="1" applyFill="1" applyBorder="1" applyAlignment="1">
      <alignment horizontal="center" vertical="center"/>
    </xf>
    <xf numFmtId="164"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3" fillId="2" borderId="1" xfId="0" applyFont="1" applyFill="1" applyBorder="1"/>
    <xf numFmtId="0" fontId="3" fillId="2" borderId="1" xfId="0"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8" fillId="3" borderId="3" xfId="0" applyNumberFormat="1" applyFont="1" applyFill="1" applyBorder="1" applyAlignment="1">
      <alignment horizontal="right" wrapText="1"/>
    </xf>
    <xf numFmtId="0" fontId="4" fillId="2" borderId="1" xfId="0" applyFont="1" applyFill="1" applyBorder="1" applyAlignment="1">
      <alignment wrapText="1"/>
    </xf>
    <xf numFmtId="0" fontId="4" fillId="0" borderId="0" xfId="0" applyFont="1" applyAlignment="1">
      <alignment wrapText="1"/>
    </xf>
    <xf numFmtId="0" fontId="3" fillId="2" borderId="1" xfId="0" applyFont="1" applyFill="1" applyBorder="1" applyAlignment="1">
      <alignment wrapText="1"/>
    </xf>
    <xf numFmtId="0" fontId="3" fillId="2" borderId="1" xfId="0" applyFont="1" applyFill="1" applyBorder="1" applyAlignment="1">
      <alignment vertical="center" wrapText="1"/>
    </xf>
    <xf numFmtId="0" fontId="8" fillId="2" borderId="1" xfId="0" applyFont="1" applyFill="1" applyBorder="1" applyAlignment="1">
      <alignment vertical="center" wrapText="1"/>
    </xf>
  </cellXfs>
  <cellStyles count="3">
    <cellStyle name="Гиперссылка" xfId="1" builtinId="8"/>
    <cellStyle name="Обычный" xfId="0" builtinId="0"/>
    <cellStyle name="Обычный 2" xfId="2"/>
  </cellStyles>
  <dxfs count="0"/>
  <tableStyles count="0" defaultTableStyle="TableStyleMedium2" defaultPivotStyle="PivotStyleMedium9"/>
  <colors>
    <mruColors>
      <color rgb="FFB9FFB9"/>
      <color rgb="FFFFA3E7"/>
      <color rgb="FFCDCDF3"/>
      <color rgb="FFFF745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vector-best.ru/publ/booklet/krasnuha.php" TargetMode="External"/><Relationship Id="rId2" Type="http://schemas.openxmlformats.org/officeDocument/2006/relationships/hyperlink" Target="http://www.vector-best.ru/publ/booklet/veb.php" TargetMode="External"/><Relationship Id="rId1" Type="http://schemas.openxmlformats.org/officeDocument/2006/relationships/hyperlink" Target="http://www.vector-best.ru/publ/booklet/veb.php" TargetMode="External"/><Relationship Id="rId6" Type="http://schemas.openxmlformats.org/officeDocument/2006/relationships/printerSettings" Target="../printerSettings/printerSettings3.bin"/><Relationship Id="rId5" Type="http://schemas.openxmlformats.org/officeDocument/2006/relationships/hyperlink" Target="http://www.vector-best.ru/publ/booklet/krasnuha.php" TargetMode="External"/><Relationship Id="rId4" Type="http://schemas.openxmlformats.org/officeDocument/2006/relationships/hyperlink" Target="http://www.vector-best.ru/publ/booklet/krasnuha.ph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opLeftCell="A49" zoomScale="75" zoomScaleNormal="75" workbookViewId="0">
      <selection activeCell="C75" sqref="C75"/>
    </sheetView>
  </sheetViews>
  <sheetFormatPr defaultRowHeight="11.25" x14ac:dyDescent="0.2"/>
  <cols>
    <col min="1" max="1" width="8" style="2" customWidth="1"/>
    <col min="2" max="2" width="23.42578125" style="2" customWidth="1"/>
    <col min="3" max="3" width="34.7109375" style="2" customWidth="1"/>
    <col min="4" max="4" width="14.140625" style="2" customWidth="1"/>
    <col min="5" max="5" width="9.85546875" style="2" customWidth="1"/>
    <col min="6" max="6" width="15" style="2" customWidth="1"/>
    <col min="7" max="8" width="7.42578125" style="2" customWidth="1"/>
    <col min="9" max="9" width="8" style="2" hidden="1" customWidth="1"/>
    <col min="10" max="10" width="12.42578125" style="2" hidden="1" customWidth="1"/>
    <col min="11" max="16384" width="9.140625" style="2"/>
  </cols>
  <sheetData>
    <row r="1" spans="1:10" ht="45.75" thickBot="1" x14ac:dyDescent="0.25">
      <c r="A1" s="18" t="s">
        <v>2</v>
      </c>
      <c r="B1" s="18" t="s">
        <v>19</v>
      </c>
      <c r="C1" s="18" t="s">
        <v>4</v>
      </c>
      <c r="D1" s="18" t="s">
        <v>20</v>
      </c>
      <c r="E1" s="18" t="s">
        <v>21</v>
      </c>
      <c r="F1" s="18" t="s">
        <v>22</v>
      </c>
      <c r="G1" s="18" t="s">
        <v>5</v>
      </c>
      <c r="H1" s="18" t="s">
        <v>6</v>
      </c>
      <c r="I1" s="14" t="s">
        <v>7</v>
      </c>
      <c r="J1" s="14" t="s">
        <v>303</v>
      </c>
    </row>
    <row r="2" spans="1:10" ht="12" thickBot="1" x14ac:dyDescent="0.25">
      <c r="A2" s="19" t="s">
        <v>569</v>
      </c>
      <c r="B2" s="19" t="s">
        <v>159</v>
      </c>
      <c r="C2" s="20"/>
      <c r="D2" s="20"/>
      <c r="E2" s="20"/>
      <c r="F2" s="20"/>
      <c r="G2" s="20"/>
      <c r="H2" s="20"/>
      <c r="I2" s="15"/>
      <c r="J2" s="21">
        <f>SUM(J3:J53)</f>
        <v>53310.080000000009</v>
      </c>
    </row>
    <row r="3" spans="1:10" ht="34.5" thickBot="1" x14ac:dyDescent="0.25">
      <c r="A3" s="11">
        <v>2423968</v>
      </c>
      <c r="B3" s="16" t="s">
        <v>23</v>
      </c>
      <c r="C3" s="11" t="s">
        <v>24</v>
      </c>
      <c r="D3" s="11" t="s">
        <v>25</v>
      </c>
      <c r="E3" s="11" t="s">
        <v>26</v>
      </c>
      <c r="F3" s="11" t="s">
        <v>27</v>
      </c>
      <c r="G3" s="11" t="s">
        <v>17</v>
      </c>
      <c r="H3" s="11">
        <v>20</v>
      </c>
      <c r="I3" s="10">
        <v>85</v>
      </c>
      <c r="J3" s="10">
        <f>H3*I3</f>
        <v>1700</v>
      </c>
    </row>
    <row r="4" spans="1:10" ht="34.5" thickBot="1" x14ac:dyDescent="0.25">
      <c r="A4" s="11">
        <v>2423964</v>
      </c>
      <c r="B4" s="16" t="s">
        <v>28</v>
      </c>
      <c r="C4" s="11" t="s">
        <v>24</v>
      </c>
      <c r="D4" s="11" t="s">
        <v>29</v>
      </c>
      <c r="E4" s="11" t="s">
        <v>30</v>
      </c>
      <c r="F4" s="11" t="s">
        <v>27</v>
      </c>
      <c r="G4" s="11" t="s">
        <v>17</v>
      </c>
      <c r="H4" s="11">
        <v>18</v>
      </c>
      <c r="I4" s="10">
        <v>85</v>
      </c>
      <c r="J4" s="10">
        <f t="shared" ref="J4:J53" si="0">H4*I4</f>
        <v>1530</v>
      </c>
    </row>
    <row r="5" spans="1:10" ht="34.5" thickBot="1" x14ac:dyDescent="0.25">
      <c r="A5" s="11">
        <v>2423966</v>
      </c>
      <c r="B5" s="16" t="s">
        <v>32</v>
      </c>
      <c r="C5" s="11" t="s">
        <v>24</v>
      </c>
      <c r="D5" s="11" t="s">
        <v>33</v>
      </c>
      <c r="E5" s="11" t="s">
        <v>30</v>
      </c>
      <c r="F5" s="11" t="s">
        <v>27</v>
      </c>
      <c r="G5" s="11" t="s">
        <v>17</v>
      </c>
      <c r="H5" s="11">
        <v>18</v>
      </c>
      <c r="I5" s="10">
        <v>85</v>
      </c>
      <c r="J5" s="10">
        <f t="shared" si="0"/>
        <v>1530</v>
      </c>
    </row>
    <row r="6" spans="1:10" ht="34.5" thickBot="1" x14ac:dyDescent="0.25">
      <c r="A6" s="11">
        <v>2423968</v>
      </c>
      <c r="B6" s="16" t="s">
        <v>34</v>
      </c>
      <c r="C6" s="11" t="s">
        <v>24</v>
      </c>
      <c r="D6" s="11" t="s">
        <v>35</v>
      </c>
      <c r="E6" s="11" t="s">
        <v>36</v>
      </c>
      <c r="F6" s="11" t="s">
        <v>27</v>
      </c>
      <c r="G6" s="11" t="s">
        <v>17</v>
      </c>
      <c r="H6" s="11">
        <v>18</v>
      </c>
      <c r="I6" s="10">
        <v>85</v>
      </c>
      <c r="J6" s="10">
        <f t="shared" si="0"/>
        <v>1530</v>
      </c>
    </row>
    <row r="7" spans="1:10" ht="34.5" thickBot="1" x14ac:dyDescent="0.25">
      <c r="A7" s="11">
        <v>2423966</v>
      </c>
      <c r="B7" s="16" t="s">
        <v>37</v>
      </c>
      <c r="C7" s="11" t="s">
        <v>24</v>
      </c>
      <c r="D7" s="11" t="s">
        <v>38</v>
      </c>
      <c r="E7" s="11" t="s">
        <v>39</v>
      </c>
      <c r="F7" s="11" t="s">
        <v>27</v>
      </c>
      <c r="G7" s="11" t="s">
        <v>17</v>
      </c>
      <c r="H7" s="11">
        <v>2</v>
      </c>
      <c r="I7" s="10">
        <v>85</v>
      </c>
      <c r="J7" s="10">
        <f t="shared" si="0"/>
        <v>170</v>
      </c>
    </row>
    <row r="8" spans="1:10" ht="34.5" thickBot="1" x14ac:dyDescent="0.25">
      <c r="A8" s="11">
        <v>2423962</v>
      </c>
      <c r="B8" s="16" t="s">
        <v>40</v>
      </c>
      <c r="C8" s="11" t="s">
        <v>24</v>
      </c>
      <c r="D8" s="11" t="s">
        <v>41</v>
      </c>
      <c r="E8" s="11" t="s">
        <v>42</v>
      </c>
      <c r="F8" s="11" t="s">
        <v>27</v>
      </c>
      <c r="G8" s="11" t="s">
        <v>17</v>
      </c>
      <c r="H8" s="11">
        <v>4</v>
      </c>
      <c r="I8" s="10">
        <v>85</v>
      </c>
      <c r="J8" s="10">
        <f t="shared" si="0"/>
        <v>340</v>
      </c>
    </row>
    <row r="9" spans="1:10" ht="34.5" thickBot="1" x14ac:dyDescent="0.25">
      <c r="A9" s="11">
        <v>2423968</v>
      </c>
      <c r="B9" s="16" t="s">
        <v>43</v>
      </c>
      <c r="C9" s="11" t="s">
        <v>24</v>
      </c>
      <c r="D9" s="11" t="s">
        <v>44</v>
      </c>
      <c r="E9" s="11" t="s">
        <v>30</v>
      </c>
      <c r="F9" s="11" t="s">
        <v>27</v>
      </c>
      <c r="G9" s="11" t="s">
        <v>17</v>
      </c>
      <c r="H9" s="11">
        <v>18</v>
      </c>
      <c r="I9" s="10">
        <v>85</v>
      </c>
      <c r="J9" s="10">
        <f t="shared" si="0"/>
        <v>1530</v>
      </c>
    </row>
    <row r="10" spans="1:10" ht="34.5" thickBot="1" x14ac:dyDescent="0.25">
      <c r="A10" s="11">
        <v>2423964</v>
      </c>
      <c r="B10" s="16" t="s">
        <v>45</v>
      </c>
      <c r="C10" s="11" t="s">
        <v>24</v>
      </c>
      <c r="D10" s="11" t="s">
        <v>46</v>
      </c>
      <c r="E10" s="11" t="s">
        <v>47</v>
      </c>
      <c r="F10" s="11" t="s">
        <v>27</v>
      </c>
      <c r="G10" s="11" t="s">
        <v>17</v>
      </c>
      <c r="H10" s="11">
        <v>15</v>
      </c>
      <c r="I10" s="10">
        <v>85</v>
      </c>
      <c r="J10" s="10">
        <f t="shared" si="0"/>
        <v>1275</v>
      </c>
    </row>
    <row r="11" spans="1:10" ht="34.5" thickBot="1" x14ac:dyDescent="0.25">
      <c r="A11" s="11">
        <v>2423966</v>
      </c>
      <c r="B11" s="16" t="s">
        <v>48</v>
      </c>
      <c r="C11" s="11" t="s">
        <v>24</v>
      </c>
      <c r="D11" s="11" t="s">
        <v>49</v>
      </c>
      <c r="E11" s="11" t="s">
        <v>30</v>
      </c>
      <c r="F11" s="11" t="s">
        <v>27</v>
      </c>
      <c r="G11" s="11" t="s">
        <v>17</v>
      </c>
      <c r="H11" s="11">
        <v>18</v>
      </c>
      <c r="I11" s="10">
        <v>85</v>
      </c>
      <c r="J11" s="10">
        <f t="shared" si="0"/>
        <v>1530</v>
      </c>
    </row>
    <row r="12" spans="1:10" ht="34.5" thickBot="1" x14ac:dyDescent="0.25">
      <c r="A12" s="11">
        <v>2423964</v>
      </c>
      <c r="B12" s="16" t="s">
        <v>50</v>
      </c>
      <c r="C12" s="11" t="s">
        <v>24</v>
      </c>
      <c r="D12" s="11" t="s">
        <v>51</v>
      </c>
      <c r="E12" s="11" t="s">
        <v>36</v>
      </c>
      <c r="F12" s="11" t="s">
        <v>27</v>
      </c>
      <c r="G12" s="11" t="s">
        <v>17</v>
      </c>
      <c r="H12" s="11">
        <v>18</v>
      </c>
      <c r="I12" s="10">
        <v>85</v>
      </c>
      <c r="J12" s="10">
        <f t="shared" si="0"/>
        <v>1530</v>
      </c>
    </row>
    <row r="13" spans="1:10" ht="34.5" thickBot="1" x14ac:dyDescent="0.25">
      <c r="A13" s="11">
        <v>2423966</v>
      </c>
      <c r="B13" s="16" t="s">
        <v>52</v>
      </c>
      <c r="C13" s="11" t="s">
        <v>24</v>
      </c>
      <c r="D13" s="11" t="s">
        <v>53</v>
      </c>
      <c r="E13" s="11" t="s">
        <v>36</v>
      </c>
      <c r="F13" s="11" t="s">
        <v>27</v>
      </c>
      <c r="G13" s="11" t="s">
        <v>17</v>
      </c>
      <c r="H13" s="11">
        <v>2</v>
      </c>
      <c r="I13" s="10">
        <v>85</v>
      </c>
      <c r="J13" s="10">
        <f t="shared" si="0"/>
        <v>170</v>
      </c>
    </row>
    <row r="14" spans="1:10" ht="34.5" thickBot="1" x14ac:dyDescent="0.25">
      <c r="A14" s="11">
        <v>2423963</v>
      </c>
      <c r="B14" s="16" t="s">
        <v>54</v>
      </c>
      <c r="C14" s="11" t="s">
        <v>24</v>
      </c>
      <c r="D14" s="11" t="s">
        <v>55</v>
      </c>
      <c r="E14" s="11" t="s">
        <v>30</v>
      </c>
      <c r="F14" s="11" t="s">
        <v>27</v>
      </c>
      <c r="G14" s="11" t="s">
        <v>17</v>
      </c>
      <c r="H14" s="11">
        <v>4</v>
      </c>
      <c r="I14" s="10">
        <v>85</v>
      </c>
      <c r="J14" s="10">
        <f t="shared" si="0"/>
        <v>340</v>
      </c>
    </row>
    <row r="15" spans="1:10" ht="34.5" thickBot="1" x14ac:dyDescent="0.25">
      <c r="A15" s="11">
        <v>2423966</v>
      </c>
      <c r="B15" s="16" t="s">
        <v>56</v>
      </c>
      <c r="C15" s="11" t="s">
        <v>24</v>
      </c>
      <c r="D15" s="11" t="s">
        <v>57</v>
      </c>
      <c r="E15" s="11" t="s">
        <v>36</v>
      </c>
      <c r="F15" s="11" t="s">
        <v>27</v>
      </c>
      <c r="G15" s="11" t="s">
        <v>17</v>
      </c>
      <c r="H15" s="11">
        <v>2</v>
      </c>
      <c r="I15" s="10">
        <v>85</v>
      </c>
      <c r="J15" s="10">
        <f t="shared" si="0"/>
        <v>170</v>
      </c>
    </row>
    <row r="16" spans="1:10" ht="34.5" thickBot="1" x14ac:dyDescent="0.25">
      <c r="A16" s="11">
        <v>2423966</v>
      </c>
      <c r="B16" s="16" t="s">
        <v>58</v>
      </c>
      <c r="C16" s="11" t="s">
        <v>24</v>
      </c>
      <c r="D16" s="11" t="s">
        <v>59</v>
      </c>
      <c r="E16" s="11" t="s">
        <v>26</v>
      </c>
      <c r="F16" s="11" t="s">
        <v>27</v>
      </c>
      <c r="G16" s="11" t="s">
        <v>17</v>
      </c>
      <c r="H16" s="11">
        <v>18</v>
      </c>
      <c r="I16" s="10">
        <v>85</v>
      </c>
      <c r="J16" s="10">
        <f t="shared" si="0"/>
        <v>1530</v>
      </c>
    </row>
    <row r="17" spans="1:10" ht="34.5" thickBot="1" x14ac:dyDescent="0.25">
      <c r="A17" s="11">
        <v>2423966</v>
      </c>
      <c r="B17" s="16" t="s">
        <v>60</v>
      </c>
      <c r="C17" s="11" t="s">
        <v>24</v>
      </c>
      <c r="D17" s="11" t="s">
        <v>61</v>
      </c>
      <c r="E17" s="11" t="s">
        <v>62</v>
      </c>
      <c r="F17" s="11" t="s">
        <v>27</v>
      </c>
      <c r="G17" s="11" t="s">
        <v>17</v>
      </c>
      <c r="H17" s="11">
        <v>4</v>
      </c>
      <c r="I17" s="10">
        <v>85</v>
      </c>
      <c r="J17" s="10">
        <f t="shared" si="0"/>
        <v>340</v>
      </c>
    </row>
    <row r="18" spans="1:10" ht="34.5" thickBot="1" x14ac:dyDescent="0.25">
      <c r="A18" s="11">
        <v>2423966</v>
      </c>
      <c r="B18" s="16" t="s">
        <v>63</v>
      </c>
      <c r="C18" s="11" t="s">
        <v>24</v>
      </c>
      <c r="D18" s="11" t="s">
        <v>64</v>
      </c>
      <c r="E18" s="11" t="s">
        <v>36</v>
      </c>
      <c r="F18" s="11" t="s">
        <v>27</v>
      </c>
      <c r="G18" s="11" t="s">
        <v>17</v>
      </c>
      <c r="H18" s="11">
        <v>2</v>
      </c>
      <c r="I18" s="10">
        <v>85</v>
      </c>
      <c r="J18" s="10">
        <f t="shared" si="0"/>
        <v>170</v>
      </c>
    </row>
    <row r="19" spans="1:10" ht="34.5" thickBot="1" x14ac:dyDescent="0.25">
      <c r="A19" s="11">
        <v>2423966</v>
      </c>
      <c r="B19" s="16" t="s">
        <v>65</v>
      </c>
      <c r="C19" s="11" t="s">
        <v>24</v>
      </c>
      <c r="D19" s="11" t="s">
        <v>66</v>
      </c>
      <c r="E19" s="11" t="s">
        <v>31</v>
      </c>
      <c r="F19" s="11" t="s">
        <v>27</v>
      </c>
      <c r="G19" s="11" t="s">
        <v>17</v>
      </c>
      <c r="H19" s="11">
        <v>1</v>
      </c>
      <c r="I19" s="10">
        <v>85</v>
      </c>
      <c r="J19" s="10">
        <f t="shared" si="0"/>
        <v>85</v>
      </c>
    </row>
    <row r="20" spans="1:10" ht="34.5" thickBot="1" x14ac:dyDescent="0.25">
      <c r="A20" s="11">
        <v>2423964</v>
      </c>
      <c r="B20" s="16" t="s">
        <v>67</v>
      </c>
      <c r="C20" s="11" t="s">
        <v>24</v>
      </c>
      <c r="D20" s="11" t="s">
        <v>68</v>
      </c>
      <c r="E20" s="11" t="s">
        <v>69</v>
      </c>
      <c r="F20" s="11" t="s">
        <v>27</v>
      </c>
      <c r="G20" s="11" t="s">
        <v>17</v>
      </c>
      <c r="H20" s="11">
        <v>18</v>
      </c>
      <c r="I20" s="10">
        <v>85</v>
      </c>
      <c r="J20" s="10">
        <f t="shared" si="0"/>
        <v>1530</v>
      </c>
    </row>
    <row r="21" spans="1:10" ht="34.5" thickBot="1" x14ac:dyDescent="0.25">
      <c r="A21" s="11">
        <v>2423964</v>
      </c>
      <c r="B21" s="16" t="s">
        <v>70</v>
      </c>
      <c r="C21" s="11" t="s">
        <v>24</v>
      </c>
      <c r="D21" s="11" t="s">
        <v>71</v>
      </c>
      <c r="E21" s="11" t="s">
        <v>26</v>
      </c>
      <c r="F21" s="11" t="s">
        <v>27</v>
      </c>
      <c r="G21" s="11" t="s">
        <v>17</v>
      </c>
      <c r="H21" s="11">
        <v>12</v>
      </c>
      <c r="I21" s="10">
        <v>85</v>
      </c>
      <c r="J21" s="10">
        <f t="shared" si="0"/>
        <v>1020</v>
      </c>
    </row>
    <row r="22" spans="1:10" ht="34.5" thickBot="1" x14ac:dyDescent="0.25">
      <c r="A22" s="11">
        <v>2423964</v>
      </c>
      <c r="B22" s="16" t="s">
        <v>72</v>
      </c>
      <c r="C22" s="11" t="s">
        <v>24</v>
      </c>
      <c r="D22" s="11" t="s">
        <v>73</v>
      </c>
      <c r="E22" s="11" t="s">
        <v>36</v>
      </c>
      <c r="F22" s="11" t="s">
        <v>27</v>
      </c>
      <c r="G22" s="11" t="s">
        <v>17</v>
      </c>
      <c r="H22" s="11">
        <v>18</v>
      </c>
      <c r="I22" s="10">
        <v>85</v>
      </c>
      <c r="J22" s="10">
        <f t="shared" si="0"/>
        <v>1530</v>
      </c>
    </row>
    <row r="23" spans="1:10" ht="34.5" thickBot="1" x14ac:dyDescent="0.25">
      <c r="A23" s="11">
        <v>2423966</v>
      </c>
      <c r="B23" s="16" t="s">
        <v>74</v>
      </c>
      <c r="C23" s="11" t="s">
        <v>24</v>
      </c>
      <c r="D23" s="11" t="s">
        <v>75</v>
      </c>
      <c r="E23" s="11" t="s">
        <v>30</v>
      </c>
      <c r="F23" s="11" t="s">
        <v>27</v>
      </c>
      <c r="G23" s="11" t="s">
        <v>17</v>
      </c>
      <c r="H23" s="11">
        <v>10</v>
      </c>
      <c r="I23" s="10">
        <v>85</v>
      </c>
      <c r="J23" s="10">
        <f t="shared" si="0"/>
        <v>850</v>
      </c>
    </row>
    <row r="24" spans="1:10" ht="34.5" thickBot="1" x14ac:dyDescent="0.25">
      <c r="A24" s="11">
        <v>2423966</v>
      </c>
      <c r="B24" s="16" t="s">
        <v>76</v>
      </c>
      <c r="C24" s="11" t="s">
        <v>24</v>
      </c>
      <c r="D24" s="11" t="s">
        <v>77</v>
      </c>
      <c r="E24" s="11" t="s">
        <v>39</v>
      </c>
      <c r="F24" s="11" t="s">
        <v>27</v>
      </c>
      <c r="G24" s="11" t="s">
        <v>17</v>
      </c>
      <c r="H24" s="11">
        <v>2</v>
      </c>
      <c r="I24" s="10">
        <v>85</v>
      </c>
      <c r="J24" s="10">
        <f t="shared" si="0"/>
        <v>170</v>
      </c>
    </row>
    <row r="25" spans="1:10" ht="34.5" thickBot="1" x14ac:dyDescent="0.25">
      <c r="A25" s="11">
        <v>2423966</v>
      </c>
      <c r="B25" s="16" t="s">
        <v>78</v>
      </c>
      <c r="C25" s="11" t="s">
        <v>24</v>
      </c>
      <c r="D25" s="11" t="s">
        <v>79</v>
      </c>
      <c r="E25" s="11" t="s">
        <v>80</v>
      </c>
      <c r="F25" s="11" t="s">
        <v>27</v>
      </c>
      <c r="G25" s="11" t="s">
        <v>17</v>
      </c>
      <c r="H25" s="11">
        <v>18</v>
      </c>
      <c r="I25" s="10">
        <v>85</v>
      </c>
      <c r="J25" s="10">
        <f t="shared" si="0"/>
        <v>1530</v>
      </c>
    </row>
    <row r="26" spans="1:10" ht="34.5" thickBot="1" x14ac:dyDescent="0.25">
      <c r="A26" s="11">
        <v>2423966</v>
      </c>
      <c r="B26" s="16" t="s">
        <v>81</v>
      </c>
      <c r="C26" s="11" t="s">
        <v>24</v>
      </c>
      <c r="D26" s="11" t="s">
        <v>82</v>
      </c>
      <c r="E26" s="11" t="s">
        <v>36</v>
      </c>
      <c r="F26" s="11" t="s">
        <v>27</v>
      </c>
      <c r="G26" s="11" t="s">
        <v>17</v>
      </c>
      <c r="H26" s="11">
        <v>18</v>
      </c>
      <c r="I26" s="10">
        <v>85</v>
      </c>
      <c r="J26" s="10">
        <f t="shared" si="0"/>
        <v>1530</v>
      </c>
    </row>
    <row r="27" spans="1:10" ht="34.5" thickBot="1" x14ac:dyDescent="0.25">
      <c r="A27" s="11">
        <v>2423962</v>
      </c>
      <c r="B27" s="16" t="s">
        <v>83</v>
      </c>
      <c r="C27" s="11" t="s">
        <v>24</v>
      </c>
      <c r="D27" s="11" t="s">
        <v>84</v>
      </c>
      <c r="E27" s="11" t="s">
        <v>85</v>
      </c>
      <c r="F27" s="11" t="s">
        <v>27</v>
      </c>
      <c r="G27" s="11" t="s">
        <v>17</v>
      </c>
      <c r="H27" s="11">
        <v>18</v>
      </c>
      <c r="I27" s="10">
        <v>85</v>
      </c>
      <c r="J27" s="10">
        <f t="shared" si="0"/>
        <v>1530</v>
      </c>
    </row>
    <row r="28" spans="1:10" ht="34.5" thickBot="1" x14ac:dyDescent="0.25">
      <c r="A28" s="11">
        <v>2423966</v>
      </c>
      <c r="B28" s="16" t="s">
        <v>86</v>
      </c>
      <c r="C28" s="11" t="s">
        <v>24</v>
      </c>
      <c r="D28" s="11" t="s">
        <v>87</v>
      </c>
      <c r="E28" s="11" t="s">
        <v>69</v>
      </c>
      <c r="F28" s="11" t="s">
        <v>27</v>
      </c>
      <c r="G28" s="11" t="s">
        <v>17</v>
      </c>
      <c r="H28" s="11">
        <v>18</v>
      </c>
      <c r="I28" s="10">
        <v>85</v>
      </c>
      <c r="J28" s="10">
        <f t="shared" si="0"/>
        <v>1530</v>
      </c>
    </row>
    <row r="29" spans="1:10" ht="34.5" thickBot="1" x14ac:dyDescent="0.25">
      <c r="A29" s="11">
        <v>2423966</v>
      </c>
      <c r="B29" s="16" t="s">
        <v>88</v>
      </c>
      <c r="C29" s="11" t="s">
        <v>24</v>
      </c>
      <c r="D29" s="11" t="s">
        <v>89</v>
      </c>
      <c r="E29" s="11" t="s">
        <v>69</v>
      </c>
      <c r="F29" s="11" t="s">
        <v>27</v>
      </c>
      <c r="G29" s="11" t="s">
        <v>17</v>
      </c>
      <c r="H29" s="11">
        <v>18</v>
      </c>
      <c r="I29" s="10">
        <v>85</v>
      </c>
      <c r="J29" s="10">
        <f t="shared" si="0"/>
        <v>1530</v>
      </c>
    </row>
    <row r="30" spans="1:10" ht="34.5" thickBot="1" x14ac:dyDescent="0.25">
      <c r="A30" s="11">
        <v>2423966</v>
      </c>
      <c r="B30" s="16" t="s">
        <v>90</v>
      </c>
      <c r="C30" s="11" t="s">
        <v>24</v>
      </c>
      <c r="D30" s="11" t="s">
        <v>91</v>
      </c>
      <c r="E30" s="11" t="s">
        <v>92</v>
      </c>
      <c r="F30" s="11" t="s">
        <v>27</v>
      </c>
      <c r="G30" s="11" t="s">
        <v>17</v>
      </c>
      <c r="H30" s="11">
        <v>4</v>
      </c>
      <c r="I30" s="10">
        <v>85</v>
      </c>
      <c r="J30" s="10">
        <f t="shared" si="0"/>
        <v>340</v>
      </c>
    </row>
    <row r="31" spans="1:10" ht="34.5" thickBot="1" x14ac:dyDescent="0.25">
      <c r="A31" s="11">
        <v>2423963</v>
      </c>
      <c r="B31" s="16" t="s">
        <v>93</v>
      </c>
      <c r="C31" s="11" t="s">
        <v>24</v>
      </c>
      <c r="D31" s="11" t="s">
        <v>94</v>
      </c>
      <c r="E31" s="11" t="s">
        <v>95</v>
      </c>
      <c r="F31" s="11" t="s">
        <v>27</v>
      </c>
      <c r="G31" s="11" t="s">
        <v>17</v>
      </c>
      <c r="H31" s="11">
        <v>4</v>
      </c>
      <c r="I31" s="10">
        <v>85</v>
      </c>
      <c r="J31" s="10">
        <f t="shared" si="0"/>
        <v>340</v>
      </c>
    </row>
    <row r="32" spans="1:10" ht="34.5" thickBot="1" x14ac:dyDescent="0.25">
      <c r="A32" s="11">
        <v>2423964</v>
      </c>
      <c r="B32" s="16" t="s">
        <v>96</v>
      </c>
      <c r="C32" s="11" t="s">
        <v>24</v>
      </c>
      <c r="D32" s="11" t="s">
        <v>97</v>
      </c>
      <c r="E32" s="11" t="s">
        <v>69</v>
      </c>
      <c r="F32" s="11" t="s">
        <v>27</v>
      </c>
      <c r="G32" s="11" t="s">
        <v>17</v>
      </c>
      <c r="H32" s="11">
        <v>18</v>
      </c>
      <c r="I32" s="10">
        <v>85</v>
      </c>
      <c r="J32" s="10">
        <f t="shared" si="0"/>
        <v>1530</v>
      </c>
    </row>
    <row r="33" spans="1:10" ht="34.5" thickBot="1" x14ac:dyDescent="0.25">
      <c r="A33" s="11">
        <v>2423966</v>
      </c>
      <c r="B33" s="16" t="s">
        <v>98</v>
      </c>
      <c r="C33" s="11" t="s">
        <v>24</v>
      </c>
      <c r="D33" s="11" t="s">
        <v>99</v>
      </c>
      <c r="E33" s="11" t="s">
        <v>36</v>
      </c>
      <c r="F33" s="11" t="s">
        <v>27</v>
      </c>
      <c r="G33" s="11" t="s">
        <v>17</v>
      </c>
      <c r="H33" s="11">
        <v>10</v>
      </c>
      <c r="I33" s="10">
        <v>85</v>
      </c>
      <c r="J33" s="10">
        <f t="shared" si="0"/>
        <v>850</v>
      </c>
    </row>
    <row r="34" spans="1:10" ht="34.5" thickBot="1" x14ac:dyDescent="0.25">
      <c r="A34" s="11">
        <v>2423966</v>
      </c>
      <c r="B34" s="16" t="s">
        <v>100</v>
      </c>
      <c r="C34" s="11" t="s">
        <v>24</v>
      </c>
      <c r="D34" s="11" t="s">
        <v>101</v>
      </c>
      <c r="E34" s="11" t="s">
        <v>31</v>
      </c>
      <c r="F34" s="11" t="s">
        <v>27</v>
      </c>
      <c r="G34" s="11" t="s">
        <v>17</v>
      </c>
      <c r="H34" s="11">
        <v>2</v>
      </c>
      <c r="I34" s="10">
        <v>85</v>
      </c>
      <c r="J34" s="10">
        <f t="shared" si="0"/>
        <v>170</v>
      </c>
    </row>
    <row r="35" spans="1:10" ht="34.5" thickBot="1" x14ac:dyDescent="0.25">
      <c r="A35" s="11">
        <v>2423968</v>
      </c>
      <c r="B35" s="16" t="s">
        <v>102</v>
      </c>
      <c r="C35" s="11" t="s">
        <v>24</v>
      </c>
      <c r="D35" s="11" t="s">
        <v>103</v>
      </c>
      <c r="E35" s="11" t="s">
        <v>30</v>
      </c>
      <c r="F35" s="11" t="s">
        <v>27</v>
      </c>
      <c r="G35" s="11" t="s">
        <v>17</v>
      </c>
      <c r="H35" s="11">
        <v>18</v>
      </c>
      <c r="I35" s="10">
        <v>85</v>
      </c>
      <c r="J35" s="10">
        <f t="shared" si="0"/>
        <v>1530</v>
      </c>
    </row>
    <row r="36" spans="1:10" ht="34.5" thickBot="1" x14ac:dyDescent="0.25">
      <c r="A36" s="11">
        <v>2423966</v>
      </c>
      <c r="B36" s="16" t="s">
        <v>104</v>
      </c>
      <c r="C36" s="11" t="s">
        <v>24</v>
      </c>
      <c r="D36" s="11" t="s">
        <v>105</v>
      </c>
      <c r="E36" s="11" t="s">
        <v>106</v>
      </c>
      <c r="F36" s="11" t="s">
        <v>27</v>
      </c>
      <c r="G36" s="11" t="s">
        <v>17</v>
      </c>
      <c r="H36" s="11">
        <v>18</v>
      </c>
      <c r="I36" s="10">
        <v>85</v>
      </c>
      <c r="J36" s="10">
        <f t="shared" si="0"/>
        <v>1530</v>
      </c>
    </row>
    <row r="37" spans="1:10" ht="34.5" thickBot="1" x14ac:dyDescent="0.25">
      <c r="A37" s="11">
        <v>2423968</v>
      </c>
      <c r="B37" s="16" t="s">
        <v>107</v>
      </c>
      <c r="C37" s="11" t="s">
        <v>24</v>
      </c>
      <c r="D37" s="11" t="s">
        <v>108</v>
      </c>
      <c r="E37" s="11" t="s">
        <v>30</v>
      </c>
      <c r="F37" s="11" t="s">
        <v>27</v>
      </c>
      <c r="G37" s="11" t="s">
        <v>17</v>
      </c>
      <c r="H37" s="11">
        <v>18</v>
      </c>
      <c r="I37" s="10">
        <v>85</v>
      </c>
      <c r="J37" s="10">
        <f t="shared" si="0"/>
        <v>1530</v>
      </c>
    </row>
    <row r="38" spans="1:10" ht="34.5" thickBot="1" x14ac:dyDescent="0.25">
      <c r="A38" s="11">
        <v>2423966</v>
      </c>
      <c r="B38" s="16" t="s">
        <v>109</v>
      </c>
      <c r="C38" s="11" t="s">
        <v>24</v>
      </c>
      <c r="D38" s="11" t="s">
        <v>110</v>
      </c>
      <c r="E38" s="11" t="s">
        <v>111</v>
      </c>
      <c r="F38" s="11" t="s">
        <v>27</v>
      </c>
      <c r="G38" s="11" t="s">
        <v>17</v>
      </c>
      <c r="H38" s="11">
        <v>18</v>
      </c>
      <c r="I38" s="10">
        <v>85</v>
      </c>
      <c r="J38" s="10">
        <f t="shared" si="0"/>
        <v>1530</v>
      </c>
    </row>
    <row r="39" spans="1:10" ht="34.5" thickBot="1" x14ac:dyDescent="0.25">
      <c r="A39" s="11">
        <v>2423968</v>
      </c>
      <c r="B39" s="16" t="s">
        <v>112</v>
      </c>
      <c r="C39" s="11" t="s">
        <v>24</v>
      </c>
      <c r="D39" s="11" t="s">
        <v>113</v>
      </c>
      <c r="E39" s="11" t="s">
        <v>30</v>
      </c>
      <c r="F39" s="11" t="s">
        <v>27</v>
      </c>
      <c r="G39" s="11" t="s">
        <v>17</v>
      </c>
      <c r="H39" s="11">
        <v>18</v>
      </c>
      <c r="I39" s="10">
        <v>85</v>
      </c>
      <c r="J39" s="10">
        <f t="shared" si="0"/>
        <v>1530</v>
      </c>
    </row>
    <row r="40" spans="1:10" ht="34.5" thickBot="1" x14ac:dyDescent="0.25">
      <c r="A40" s="11">
        <v>2423964</v>
      </c>
      <c r="B40" s="16" t="s">
        <v>114</v>
      </c>
      <c r="C40" s="11" t="s">
        <v>24</v>
      </c>
      <c r="D40" s="11" t="s">
        <v>115</v>
      </c>
      <c r="E40" s="11" t="s">
        <v>69</v>
      </c>
      <c r="F40" s="11" t="s">
        <v>27</v>
      </c>
      <c r="G40" s="11" t="s">
        <v>17</v>
      </c>
      <c r="H40" s="11">
        <v>18</v>
      </c>
      <c r="I40" s="10">
        <v>85</v>
      </c>
      <c r="J40" s="10">
        <f t="shared" si="0"/>
        <v>1530</v>
      </c>
    </row>
    <row r="41" spans="1:10" ht="34.5" thickBot="1" x14ac:dyDescent="0.25">
      <c r="A41" s="11">
        <v>2423966</v>
      </c>
      <c r="B41" s="16" t="s">
        <v>116</v>
      </c>
      <c r="C41" s="11" t="s">
        <v>24</v>
      </c>
      <c r="D41" s="11" t="s">
        <v>117</v>
      </c>
      <c r="E41" s="11" t="s">
        <v>31</v>
      </c>
      <c r="F41" s="11" t="s">
        <v>27</v>
      </c>
      <c r="G41" s="11" t="s">
        <v>17</v>
      </c>
      <c r="H41" s="11">
        <v>18</v>
      </c>
      <c r="I41" s="10">
        <v>85</v>
      </c>
      <c r="J41" s="10">
        <f t="shared" si="0"/>
        <v>1530</v>
      </c>
    </row>
    <row r="42" spans="1:10" ht="34.5" thickBot="1" x14ac:dyDescent="0.25">
      <c r="A42" s="11">
        <v>2423963</v>
      </c>
      <c r="B42" s="16" t="s">
        <v>118</v>
      </c>
      <c r="C42" s="11" t="s">
        <v>24</v>
      </c>
      <c r="D42" s="11" t="s">
        <v>119</v>
      </c>
      <c r="E42" s="11" t="s">
        <v>26</v>
      </c>
      <c r="F42" s="11" t="s">
        <v>27</v>
      </c>
      <c r="G42" s="11" t="s">
        <v>17</v>
      </c>
      <c r="H42" s="11">
        <v>1</v>
      </c>
      <c r="I42" s="10">
        <v>85</v>
      </c>
      <c r="J42" s="10">
        <f t="shared" si="0"/>
        <v>85</v>
      </c>
    </row>
    <row r="43" spans="1:10" ht="45.75" thickBot="1" x14ac:dyDescent="0.25">
      <c r="A43" s="11">
        <v>2423966</v>
      </c>
      <c r="B43" s="16" t="s">
        <v>120</v>
      </c>
      <c r="C43" s="11" t="s">
        <v>121</v>
      </c>
      <c r="D43" s="11" t="s">
        <v>122</v>
      </c>
      <c r="E43" s="11" t="s">
        <v>123</v>
      </c>
      <c r="F43" s="11" t="s">
        <v>124</v>
      </c>
      <c r="G43" s="11" t="s">
        <v>17</v>
      </c>
      <c r="H43" s="11">
        <v>1</v>
      </c>
      <c r="I43" s="10">
        <v>172.33</v>
      </c>
      <c r="J43" s="10">
        <f t="shared" si="0"/>
        <v>172.33</v>
      </c>
    </row>
    <row r="44" spans="1:10" ht="45.75" thickBot="1" x14ac:dyDescent="0.25">
      <c r="A44" s="11">
        <v>2423966</v>
      </c>
      <c r="B44" s="16" t="s">
        <v>125</v>
      </c>
      <c r="C44" s="11" t="s">
        <v>126</v>
      </c>
      <c r="D44" s="11" t="s">
        <v>127</v>
      </c>
      <c r="E44" s="11" t="s">
        <v>128</v>
      </c>
      <c r="F44" s="11" t="s">
        <v>124</v>
      </c>
      <c r="G44" s="11" t="s">
        <v>17</v>
      </c>
      <c r="H44" s="11">
        <v>1</v>
      </c>
      <c r="I44" s="10">
        <v>489.94</v>
      </c>
      <c r="J44" s="10">
        <f t="shared" si="0"/>
        <v>489.94</v>
      </c>
    </row>
    <row r="45" spans="1:10" ht="57" thickBot="1" x14ac:dyDescent="0.25">
      <c r="A45" s="11">
        <v>2423966</v>
      </c>
      <c r="B45" s="16" t="s">
        <v>129</v>
      </c>
      <c r="C45" s="11" t="s">
        <v>130</v>
      </c>
      <c r="D45" s="11" t="s">
        <v>131</v>
      </c>
      <c r="E45" s="11" t="s">
        <v>85</v>
      </c>
      <c r="F45" s="11" t="s">
        <v>132</v>
      </c>
      <c r="G45" s="11" t="s">
        <v>12</v>
      </c>
      <c r="H45" s="11">
        <v>2</v>
      </c>
      <c r="I45" s="10">
        <v>1357.5</v>
      </c>
      <c r="J45" s="10">
        <f t="shared" si="0"/>
        <v>2715</v>
      </c>
    </row>
    <row r="46" spans="1:10" ht="45.75" thickBot="1" x14ac:dyDescent="0.25">
      <c r="A46" s="11">
        <v>2423966</v>
      </c>
      <c r="B46" s="16" t="s">
        <v>133</v>
      </c>
      <c r="C46" s="11" t="s">
        <v>134</v>
      </c>
      <c r="D46" s="11" t="s">
        <v>135</v>
      </c>
      <c r="E46" s="11" t="s">
        <v>128</v>
      </c>
      <c r="F46" s="11" t="s">
        <v>136</v>
      </c>
      <c r="G46" s="11" t="s">
        <v>17</v>
      </c>
      <c r="H46" s="11">
        <v>1</v>
      </c>
      <c r="I46" s="10">
        <v>248.4</v>
      </c>
      <c r="J46" s="10">
        <f t="shared" si="0"/>
        <v>248.4</v>
      </c>
    </row>
    <row r="47" spans="1:10" ht="34.5" thickBot="1" x14ac:dyDescent="0.25">
      <c r="A47" s="11">
        <v>2423966</v>
      </c>
      <c r="B47" s="16" t="s">
        <v>137</v>
      </c>
      <c r="C47" s="11" t="s">
        <v>138</v>
      </c>
      <c r="D47" s="11" t="s">
        <v>139</v>
      </c>
      <c r="E47" s="11" t="s">
        <v>128</v>
      </c>
      <c r="F47" s="11" t="s">
        <v>27</v>
      </c>
      <c r="G47" s="11" t="s">
        <v>17</v>
      </c>
      <c r="H47" s="11">
        <v>5</v>
      </c>
      <c r="I47" s="10">
        <v>132.25</v>
      </c>
      <c r="J47" s="10">
        <f t="shared" si="0"/>
        <v>661.25</v>
      </c>
    </row>
    <row r="48" spans="1:10" ht="57" thickBot="1" x14ac:dyDescent="0.25">
      <c r="A48" s="11">
        <v>2423966</v>
      </c>
      <c r="B48" s="16" t="s">
        <v>140</v>
      </c>
      <c r="C48" s="11" t="s">
        <v>141</v>
      </c>
      <c r="D48" s="11" t="s">
        <v>142</v>
      </c>
      <c r="E48" s="11" t="s">
        <v>143</v>
      </c>
      <c r="F48" s="11" t="s">
        <v>144</v>
      </c>
      <c r="G48" s="11" t="s">
        <v>12</v>
      </c>
      <c r="H48" s="11">
        <v>2</v>
      </c>
      <c r="I48" s="10">
        <v>1398.3</v>
      </c>
      <c r="J48" s="10">
        <f t="shared" si="0"/>
        <v>2796.6</v>
      </c>
    </row>
    <row r="49" spans="1:10" ht="68.25" thickBot="1" x14ac:dyDescent="0.25">
      <c r="A49" s="8">
        <v>2423966</v>
      </c>
      <c r="B49" s="9" t="s">
        <v>145</v>
      </c>
      <c r="C49" s="11" t="s">
        <v>565</v>
      </c>
      <c r="D49" s="8" t="s">
        <v>146</v>
      </c>
      <c r="E49" s="8" t="s">
        <v>147</v>
      </c>
      <c r="F49" s="8" t="s">
        <v>27</v>
      </c>
      <c r="G49" s="8" t="s">
        <v>17</v>
      </c>
      <c r="H49" s="8">
        <v>5</v>
      </c>
      <c r="I49" s="10">
        <v>352</v>
      </c>
      <c r="J49" s="10">
        <f t="shared" si="0"/>
        <v>1760</v>
      </c>
    </row>
    <row r="50" spans="1:10" ht="57" thickBot="1" x14ac:dyDescent="0.25">
      <c r="A50" s="8">
        <v>2423966</v>
      </c>
      <c r="B50" s="9" t="s">
        <v>148</v>
      </c>
      <c r="C50" s="11" t="s">
        <v>566</v>
      </c>
      <c r="D50" s="8" t="s">
        <v>149</v>
      </c>
      <c r="E50" s="11" t="s">
        <v>128</v>
      </c>
      <c r="F50" s="8" t="s">
        <v>124</v>
      </c>
      <c r="G50" s="8" t="s">
        <v>17</v>
      </c>
      <c r="H50" s="8">
        <v>1</v>
      </c>
      <c r="I50" s="10">
        <v>392.04</v>
      </c>
      <c r="J50" s="10">
        <f t="shared" si="0"/>
        <v>392.04</v>
      </c>
    </row>
    <row r="51" spans="1:10" ht="68.25" thickBot="1" x14ac:dyDescent="0.25">
      <c r="A51" s="8">
        <v>2423966</v>
      </c>
      <c r="B51" s="9" t="s">
        <v>150</v>
      </c>
      <c r="C51" s="11" t="s">
        <v>567</v>
      </c>
      <c r="D51" s="8" t="s">
        <v>151</v>
      </c>
      <c r="E51" s="11" t="s">
        <v>128</v>
      </c>
      <c r="F51" s="8" t="s">
        <v>124</v>
      </c>
      <c r="G51" s="8" t="s">
        <v>17</v>
      </c>
      <c r="H51" s="8">
        <v>1</v>
      </c>
      <c r="I51" s="10">
        <v>392.04</v>
      </c>
      <c r="J51" s="10">
        <f t="shared" si="0"/>
        <v>392.04</v>
      </c>
    </row>
    <row r="52" spans="1:10" ht="68.25" thickBot="1" x14ac:dyDescent="0.25">
      <c r="A52" s="8">
        <v>2423966</v>
      </c>
      <c r="B52" s="9" t="s">
        <v>152</v>
      </c>
      <c r="C52" s="11" t="s">
        <v>568</v>
      </c>
      <c r="D52" s="8" t="s">
        <v>153</v>
      </c>
      <c r="E52" s="11" t="s">
        <v>128</v>
      </c>
      <c r="F52" s="8" t="s">
        <v>124</v>
      </c>
      <c r="G52" s="8" t="s">
        <v>17</v>
      </c>
      <c r="H52" s="8">
        <v>1</v>
      </c>
      <c r="I52" s="10">
        <v>392.04</v>
      </c>
      <c r="J52" s="10">
        <f t="shared" si="0"/>
        <v>392.04</v>
      </c>
    </row>
    <row r="53" spans="1:10" ht="79.5" thickBot="1" x14ac:dyDescent="0.25">
      <c r="A53" s="11">
        <v>2423966</v>
      </c>
      <c r="B53" s="16" t="s">
        <v>154</v>
      </c>
      <c r="C53" s="11" t="s">
        <v>155</v>
      </c>
      <c r="D53" s="11" t="s">
        <v>156</v>
      </c>
      <c r="E53" s="11" t="s">
        <v>157</v>
      </c>
      <c r="F53" s="11" t="s">
        <v>158</v>
      </c>
      <c r="G53" s="11" t="s">
        <v>11</v>
      </c>
      <c r="H53" s="11">
        <v>1</v>
      </c>
      <c r="I53" s="10">
        <v>1045.44</v>
      </c>
      <c r="J53" s="10">
        <f t="shared" si="0"/>
        <v>1045.44</v>
      </c>
    </row>
    <row r="54" spans="1:10" x14ac:dyDescent="0.2">
      <c r="C54" s="17" t="s">
        <v>309</v>
      </c>
      <c r="J54" s="13">
        <f>SUM(J3:J53)</f>
        <v>53310.080000000009</v>
      </c>
    </row>
  </sheetData>
  <autoFilter ref="A1:J54"/>
  <pageMargins left="0.31496062992125984" right="0.31496062992125984" top="0.74803149606299213"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K14" sqref="K14"/>
    </sheetView>
  </sheetViews>
  <sheetFormatPr defaultRowHeight="11.25" x14ac:dyDescent="0.2"/>
  <cols>
    <col min="1" max="1" width="7.140625" style="2" customWidth="1"/>
    <col min="2" max="2" width="20.85546875" style="2" customWidth="1"/>
    <col min="3" max="3" width="82.5703125" style="2" customWidth="1"/>
    <col min="4" max="4" width="5.42578125" style="2" customWidth="1"/>
    <col min="5" max="5" width="6.5703125" style="2" customWidth="1"/>
    <col min="6" max="6" width="7.7109375" style="2" hidden="1" customWidth="1"/>
    <col min="7" max="7" width="10.140625" style="2" hidden="1" customWidth="1"/>
    <col min="8" max="16384" width="9.140625" style="2"/>
  </cols>
  <sheetData>
    <row r="1" spans="1:7" ht="34.5" thickBot="1" x14ac:dyDescent="0.25">
      <c r="A1" s="22" t="s">
        <v>2</v>
      </c>
      <c r="B1" s="22" t="s">
        <v>3</v>
      </c>
      <c r="C1" s="22" t="s">
        <v>4</v>
      </c>
      <c r="D1" s="22" t="s">
        <v>5</v>
      </c>
      <c r="E1" s="22" t="s">
        <v>6</v>
      </c>
      <c r="F1" s="22" t="s">
        <v>7</v>
      </c>
      <c r="G1" s="22" t="s">
        <v>303</v>
      </c>
    </row>
    <row r="2" spans="1:7" ht="12" thickBot="1" x14ac:dyDescent="0.25">
      <c r="A2" s="23" t="s">
        <v>570</v>
      </c>
      <c r="B2" s="23" t="s">
        <v>411</v>
      </c>
      <c r="C2" s="24"/>
      <c r="D2" s="25"/>
      <c r="E2" s="25"/>
      <c r="F2" s="26"/>
      <c r="G2" s="27">
        <f>G3+G4+G5+G6+G7+G8+G9+G10+G11+G12+G13+G14+G15+G16+G17+G18+G19+G20+G21+G22</f>
        <v>613542.60000000009</v>
      </c>
    </row>
    <row r="3" spans="1:7" ht="57" thickBot="1" x14ac:dyDescent="0.25">
      <c r="A3" s="28">
        <v>2423889</v>
      </c>
      <c r="B3" s="28" t="s">
        <v>160</v>
      </c>
      <c r="C3" s="28" t="s">
        <v>161</v>
      </c>
      <c r="D3" s="28" t="s">
        <v>11</v>
      </c>
      <c r="E3" s="28">
        <v>5</v>
      </c>
      <c r="F3" s="29">
        <v>2783</v>
      </c>
      <c r="G3" s="30">
        <f t="shared" ref="G3:G22" si="0">E3*F3</f>
        <v>13915</v>
      </c>
    </row>
    <row r="4" spans="1:7" ht="57" thickBot="1" x14ac:dyDescent="0.25">
      <c r="A4" s="28">
        <v>2423889</v>
      </c>
      <c r="B4" s="28" t="s">
        <v>162</v>
      </c>
      <c r="C4" s="28" t="s">
        <v>163</v>
      </c>
      <c r="D4" s="28" t="s">
        <v>11</v>
      </c>
      <c r="E4" s="28">
        <v>7</v>
      </c>
      <c r="F4" s="29">
        <v>3436.4</v>
      </c>
      <c r="G4" s="30">
        <f t="shared" si="0"/>
        <v>24054.799999999999</v>
      </c>
    </row>
    <row r="5" spans="1:7" ht="57" thickBot="1" x14ac:dyDescent="0.25">
      <c r="A5" s="28">
        <v>2423889</v>
      </c>
      <c r="B5" s="28" t="s">
        <v>164</v>
      </c>
      <c r="C5" s="28" t="s">
        <v>165</v>
      </c>
      <c r="D5" s="28" t="s">
        <v>11</v>
      </c>
      <c r="E5" s="28">
        <v>7</v>
      </c>
      <c r="F5" s="29">
        <v>3436.4</v>
      </c>
      <c r="G5" s="30">
        <f t="shared" si="0"/>
        <v>24054.799999999999</v>
      </c>
    </row>
    <row r="6" spans="1:7" ht="57" thickBot="1" x14ac:dyDescent="0.25">
      <c r="A6" s="28">
        <v>2423889</v>
      </c>
      <c r="B6" s="28" t="s">
        <v>166</v>
      </c>
      <c r="C6" s="28" t="s">
        <v>167</v>
      </c>
      <c r="D6" s="28" t="s">
        <v>11</v>
      </c>
      <c r="E6" s="28">
        <v>5</v>
      </c>
      <c r="F6" s="29">
        <v>3569.5</v>
      </c>
      <c r="G6" s="30">
        <f t="shared" si="0"/>
        <v>17847.5</v>
      </c>
    </row>
    <row r="7" spans="1:7" ht="57" thickBot="1" x14ac:dyDescent="0.25">
      <c r="A7" s="28">
        <v>2423889</v>
      </c>
      <c r="B7" s="28" t="s">
        <v>168</v>
      </c>
      <c r="C7" s="28" t="s">
        <v>169</v>
      </c>
      <c r="D7" s="28" t="s">
        <v>11</v>
      </c>
      <c r="E7" s="28">
        <v>14</v>
      </c>
      <c r="F7" s="29">
        <v>3726.8</v>
      </c>
      <c r="G7" s="30">
        <f t="shared" si="0"/>
        <v>52175.200000000004</v>
      </c>
    </row>
    <row r="8" spans="1:7" ht="57" thickBot="1" x14ac:dyDescent="0.25">
      <c r="A8" s="28">
        <v>2423889</v>
      </c>
      <c r="B8" s="28" t="s">
        <v>170</v>
      </c>
      <c r="C8" s="28" t="s">
        <v>171</v>
      </c>
      <c r="D8" s="28" t="s">
        <v>11</v>
      </c>
      <c r="E8" s="28">
        <v>10</v>
      </c>
      <c r="F8" s="29">
        <v>3182.3</v>
      </c>
      <c r="G8" s="30">
        <f t="shared" si="0"/>
        <v>31823</v>
      </c>
    </row>
    <row r="9" spans="1:7" ht="57" thickBot="1" x14ac:dyDescent="0.25">
      <c r="A9" s="28">
        <v>2423889</v>
      </c>
      <c r="B9" s="28" t="s">
        <v>172</v>
      </c>
      <c r="C9" s="28" t="s">
        <v>173</v>
      </c>
      <c r="D9" s="28" t="s">
        <v>11</v>
      </c>
      <c r="E9" s="28">
        <v>2</v>
      </c>
      <c r="F9" s="29">
        <v>3654.2</v>
      </c>
      <c r="G9" s="30">
        <f t="shared" si="0"/>
        <v>7308.4</v>
      </c>
    </row>
    <row r="10" spans="1:7" ht="57" thickBot="1" x14ac:dyDescent="0.25">
      <c r="A10" s="28">
        <v>2423889</v>
      </c>
      <c r="B10" s="28" t="s">
        <v>174</v>
      </c>
      <c r="C10" s="28" t="s">
        <v>175</v>
      </c>
      <c r="D10" s="28" t="s">
        <v>11</v>
      </c>
      <c r="E10" s="28">
        <v>12</v>
      </c>
      <c r="F10" s="29">
        <v>3751</v>
      </c>
      <c r="G10" s="30">
        <f t="shared" si="0"/>
        <v>45012</v>
      </c>
    </row>
    <row r="11" spans="1:7" ht="68.25" thickBot="1" x14ac:dyDescent="0.25">
      <c r="A11" s="28">
        <v>2423889</v>
      </c>
      <c r="B11" s="28" t="s">
        <v>176</v>
      </c>
      <c r="C11" s="28" t="s">
        <v>199</v>
      </c>
      <c r="D11" s="28" t="s">
        <v>11</v>
      </c>
      <c r="E11" s="28">
        <v>12</v>
      </c>
      <c r="F11" s="29">
        <v>4852.1000000000004</v>
      </c>
      <c r="G11" s="30">
        <f t="shared" si="0"/>
        <v>58225.200000000004</v>
      </c>
    </row>
    <row r="12" spans="1:7" ht="57" thickBot="1" x14ac:dyDescent="0.25">
      <c r="A12" s="28">
        <v>2423889</v>
      </c>
      <c r="B12" s="28" t="s">
        <v>177</v>
      </c>
      <c r="C12" s="28" t="s">
        <v>178</v>
      </c>
      <c r="D12" s="28" t="s">
        <v>11</v>
      </c>
      <c r="E12" s="28">
        <v>6</v>
      </c>
      <c r="F12" s="29">
        <v>4525.3999999999996</v>
      </c>
      <c r="G12" s="30">
        <f t="shared" si="0"/>
        <v>27152.399999999998</v>
      </c>
    </row>
    <row r="13" spans="1:7" ht="68.25" thickBot="1" x14ac:dyDescent="0.25">
      <c r="A13" s="28">
        <v>2423889</v>
      </c>
      <c r="B13" s="28" t="s">
        <v>179</v>
      </c>
      <c r="C13" s="28" t="s">
        <v>180</v>
      </c>
      <c r="D13" s="28" t="s">
        <v>11</v>
      </c>
      <c r="E13" s="28">
        <v>6</v>
      </c>
      <c r="F13" s="29">
        <v>6655</v>
      </c>
      <c r="G13" s="30">
        <f t="shared" si="0"/>
        <v>39930</v>
      </c>
    </row>
    <row r="14" spans="1:7" ht="57" thickBot="1" x14ac:dyDescent="0.25">
      <c r="A14" s="28">
        <v>2423889</v>
      </c>
      <c r="B14" s="28" t="s">
        <v>181</v>
      </c>
      <c r="C14" s="28" t="s">
        <v>182</v>
      </c>
      <c r="D14" s="28" t="s">
        <v>11</v>
      </c>
      <c r="E14" s="28">
        <v>4</v>
      </c>
      <c r="F14" s="29">
        <v>6279.9</v>
      </c>
      <c r="G14" s="30">
        <f t="shared" si="0"/>
        <v>25119.599999999999</v>
      </c>
    </row>
    <row r="15" spans="1:7" ht="57" thickBot="1" x14ac:dyDescent="0.25">
      <c r="A15" s="28">
        <v>2423889</v>
      </c>
      <c r="B15" s="28" t="s">
        <v>183</v>
      </c>
      <c r="C15" s="28" t="s">
        <v>184</v>
      </c>
      <c r="D15" s="28" t="s">
        <v>11</v>
      </c>
      <c r="E15" s="28">
        <v>3</v>
      </c>
      <c r="F15" s="29">
        <v>3496.9</v>
      </c>
      <c r="G15" s="30">
        <f t="shared" si="0"/>
        <v>10490.7</v>
      </c>
    </row>
    <row r="16" spans="1:7" ht="57" thickBot="1" x14ac:dyDescent="0.25">
      <c r="A16" s="28">
        <v>2423889</v>
      </c>
      <c r="B16" s="28" t="s">
        <v>185</v>
      </c>
      <c r="C16" s="28" t="s">
        <v>186</v>
      </c>
      <c r="D16" s="28" t="s">
        <v>11</v>
      </c>
      <c r="E16" s="43">
        <v>4</v>
      </c>
      <c r="F16" s="29">
        <v>3049.2</v>
      </c>
      <c r="G16" s="30">
        <f t="shared" si="0"/>
        <v>12196.8</v>
      </c>
    </row>
    <row r="17" spans="1:7" ht="57" thickBot="1" x14ac:dyDescent="0.25">
      <c r="A17" s="28">
        <v>2423889</v>
      </c>
      <c r="B17" s="28" t="s">
        <v>187</v>
      </c>
      <c r="C17" s="28" t="s">
        <v>188</v>
      </c>
      <c r="D17" s="28" t="s">
        <v>11</v>
      </c>
      <c r="E17" s="28">
        <v>6</v>
      </c>
      <c r="F17" s="29">
        <v>3049.2</v>
      </c>
      <c r="G17" s="30">
        <f t="shared" si="0"/>
        <v>18295.199999999997</v>
      </c>
    </row>
    <row r="18" spans="1:7" ht="57" thickBot="1" x14ac:dyDescent="0.25">
      <c r="A18" s="28">
        <v>2423889</v>
      </c>
      <c r="B18" s="28" t="s">
        <v>189</v>
      </c>
      <c r="C18" s="28" t="s">
        <v>190</v>
      </c>
      <c r="D18" s="28" t="s">
        <v>11</v>
      </c>
      <c r="E18" s="28">
        <v>7</v>
      </c>
      <c r="F18" s="29">
        <v>3085.5</v>
      </c>
      <c r="G18" s="30">
        <f t="shared" si="0"/>
        <v>21598.5</v>
      </c>
    </row>
    <row r="19" spans="1:7" ht="57" thickBot="1" x14ac:dyDescent="0.25">
      <c r="A19" s="28">
        <v>2423889</v>
      </c>
      <c r="B19" s="28" t="s">
        <v>191</v>
      </c>
      <c r="C19" s="28" t="s">
        <v>192</v>
      </c>
      <c r="D19" s="28" t="s">
        <v>11</v>
      </c>
      <c r="E19" s="28">
        <v>25</v>
      </c>
      <c r="F19" s="29">
        <v>2734.6</v>
      </c>
      <c r="G19" s="30">
        <f t="shared" si="0"/>
        <v>68365</v>
      </c>
    </row>
    <row r="20" spans="1:7" ht="57" thickBot="1" x14ac:dyDescent="0.25">
      <c r="A20" s="28">
        <v>2423889</v>
      </c>
      <c r="B20" s="28" t="s">
        <v>193</v>
      </c>
      <c r="C20" s="28" t="s">
        <v>194</v>
      </c>
      <c r="D20" s="28" t="s">
        <v>11</v>
      </c>
      <c r="E20" s="28">
        <v>15</v>
      </c>
      <c r="F20" s="29">
        <v>3133.9</v>
      </c>
      <c r="G20" s="30">
        <f t="shared" si="0"/>
        <v>47008.5</v>
      </c>
    </row>
    <row r="21" spans="1:7" ht="57" thickBot="1" x14ac:dyDescent="0.25">
      <c r="A21" s="28">
        <v>2423889</v>
      </c>
      <c r="B21" s="28" t="s">
        <v>195</v>
      </c>
      <c r="C21" s="28" t="s">
        <v>196</v>
      </c>
      <c r="D21" s="28" t="s">
        <v>11</v>
      </c>
      <c r="E21" s="28">
        <v>18</v>
      </c>
      <c r="F21" s="29">
        <v>3388</v>
      </c>
      <c r="G21" s="30">
        <f t="shared" si="0"/>
        <v>60984</v>
      </c>
    </row>
    <row r="22" spans="1:7" ht="57" thickBot="1" x14ac:dyDescent="0.25">
      <c r="A22" s="28">
        <v>2423889</v>
      </c>
      <c r="B22" s="28" t="s">
        <v>197</v>
      </c>
      <c r="C22" s="28" t="s">
        <v>198</v>
      </c>
      <c r="D22" s="28" t="s">
        <v>11</v>
      </c>
      <c r="E22" s="28">
        <v>3</v>
      </c>
      <c r="F22" s="29">
        <v>2662</v>
      </c>
      <c r="G22" s="30">
        <f t="shared" si="0"/>
        <v>7986</v>
      </c>
    </row>
  </sheetData>
  <pageMargins left="0.31496062992125984" right="0.31496062992125984" top="0.7480314960629921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zoomScale="75" zoomScaleNormal="75" workbookViewId="0">
      <selection activeCell="O8" sqref="O8"/>
    </sheetView>
  </sheetViews>
  <sheetFormatPr defaultRowHeight="11.25" x14ac:dyDescent="0.2"/>
  <cols>
    <col min="1" max="1" width="9.140625" style="2"/>
    <col min="2" max="2" width="20.28515625" style="2" customWidth="1"/>
    <col min="3" max="3" width="75.140625" style="2" customWidth="1"/>
    <col min="4" max="4" width="7.85546875" style="2" customWidth="1"/>
    <col min="5" max="5" width="7.5703125" style="2" customWidth="1"/>
    <col min="6" max="6" width="9.28515625" style="2" hidden="1" customWidth="1"/>
    <col min="7" max="7" width="11.5703125" style="2" hidden="1" customWidth="1"/>
    <col min="8" max="16384" width="9.140625" style="2"/>
  </cols>
  <sheetData>
    <row r="1" spans="1:7" ht="34.5" thickBot="1" x14ac:dyDescent="0.25">
      <c r="A1" s="22" t="s">
        <v>2</v>
      </c>
      <c r="B1" s="22" t="s">
        <v>3</v>
      </c>
      <c r="C1" s="22" t="s">
        <v>4</v>
      </c>
      <c r="D1" s="22" t="s">
        <v>5</v>
      </c>
      <c r="E1" s="22" t="s">
        <v>6</v>
      </c>
      <c r="F1" s="22" t="s">
        <v>7</v>
      </c>
      <c r="G1" s="22" t="s">
        <v>303</v>
      </c>
    </row>
    <row r="2" spans="1:7" ht="12" thickBot="1" x14ac:dyDescent="0.25">
      <c r="A2" s="23" t="s">
        <v>571</v>
      </c>
      <c r="B2" s="23" t="s">
        <v>310</v>
      </c>
      <c r="C2" s="24"/>
      <c r="D2" s="25"/>
      <c r="E2" s="25"/>
      <c r="F2" s="26"/>
      <c r="G2" s="27">
        <f>SUM(G3:G52)</f>
        <v>858184.79999999993</v>
      </c>
    </row>
    <row r="3" spans="1:7" ht="57" thickBot="1" x14ac:dyDescent="0.25">
      <c r="A3" s="28">
        <v>2423884</v>
      </c>
      <c r="B3" s="31" t="s">
        <v>311</v>
      </c>
      <c r="C3" s="31" t="s">
        <v>312</v>
      </c>
      <c r="D3" s="28" t="s">
        <v>11</v>
      </c>
      <c r="E3" s="28">
        <v>40</v>
      </c>
      <c r="F3" s="29">
        <v>1669.8</v>
      </c>
      <c r="G3" s="30">
        <f t="shared" ref="G3:G34" si="0">E3*F3</f>
        <v>66792</v>
      </c>
    </row>
    <row r="4" spans="1:7" ht="68.25" thickBot="1" x14ac:dyDescent="0.25">
      <c r="A4" s="28">
        <v>2423884</v>
      </c>
      <c r="B4" s="31" t="s">
        <v>313</v>
      </c>
      <c r="C4" s="31" t="s">
        <v>314</v>
      </c>
      <c r="D4" s="28" t="s">
        <v>11</v>
      </c>
      <c r="E4" s="28">
        <v>1</v>
      </c>
      <c r="F4" s="29">
        <v>2105.4</v>
      </c>
      <c r="G4" s="30">
        <f t="shared" si="0"/>
        <v>2105.4</v>
      </c>
    </row>
    <row r="5" spans="1:7" ht="68.25" thickBot="1" x14ac:dyDescent="0.25">
      <c r="A5" s="28">
        <v>2423884</v>
      </c>
      <c r="B5" s="31" t="s">
        <v>315</v>
      </c>
      <c r="C5" s="31" t="s">
        <v>316</v>
      </c>
      <c r="D5" s="28" t="s">
        <v>11</v>
      </c>
      <c r="E5" s="28">
        <v>1</v>
      </c>
      <c r="F5" s="29">
        <v>1669.8</v>
      </c>
      <c r="G5" s="30">
        <f t="shared" si="0"/>
        <v>1669.8</v>
      </c>
    </row>
    <row r="6" spans="1:7" ht="68.25" thickBot="1" x14ac:dyDescent="0.25">
      <c r="A6" s="28">
        <v>2423884</v>
      </c>
      <c r="B6" s="31" t="s">
        <v>317</v>
      </c>
      <c r="C6" s="31" t="s">
        <v>318</v>
      </c>
      <c r="D6" s="28" t="s">
        <v>11</v>
      </c>
      <c r="E6" s="28">
        <v>1</v>
      </c>
      <c r="F6" s="29">
        <v>2541</v>
      </c>
      <c r="G6" s="30">
        <f t="shared" si="0"/>
        <v>2541</v>
      </c>
    </row>
    <row r="7" spans="1:7" ht="68.25" thickBot="1" x14ac:dyDescent="0.25">
      <c r="A7" s="28">
        <v>2423884</v>
      </c>
      <c r="B7" s="31" t="s">
        <v>319</v>
      </c>
      <c r="C7" s="31" t="s">
        <v>320</v>
      </c>
      <c r="D7" s="28" t="s">
        <v>11</v>
      </c>
      <c r="E7" s="28">
        <v>2</v>
      </c>
      <c r="F7" s="29">
        <v>3763.1</v>
      </c>
      <c r="G7" s="30">
        <f t="shared" si="0"/>
        <v>7526.2</v>
      </c>
    </row>
    <row r="8" spans="1:7" ht="68.25" thickBot="1" x14ac:dyDescent="0.25">
      <c r="A8" s="28">
        <v>2423884</v>
      </c>
      <c r="B8" s="31" t="s">
        <v>321</v>
      </c>
      <c r="C8" s="31" t="s">
        <v>322</v>
      </c>
      <c r="D8" s="28" t="s">
        <v>11</v>
      </c>
      <c r="E8" s="28">
        <v>2</v>
      </c>
      <c r="F8" s="29">
        <v>3642.1</v>
      </c>
      <c r="G8" s="30">
        <f t="shared" si="0"/>
        <v>7284.2</v>
      </c>
    </row>
    <row r="9" spans="1:7" ht="68.25" thickBot="1" x14ac:dyDescent="0.25">
      <c r="A9" s="28">
        <v>2423884</v>
      </c>
      <c r="B9" s="31" t="s">
        <v>323</v>
      </c>
      <c r="C9" s="31" t="s">
        <v>324</v>
      </c>
      <c r="D9" s="28" t="s">
        <v>11</v>
      </c>
      <c r="E9" s="28">
        <v>1</v>
      </c>
      <c r="F9" s="29">
        <v>3702.6</v>
      </c>
      <c r="G9" s="30">
        <f t="shared" si="0"/>
        <v>3702.6</v>
      </c>
    </row>
    <row r="10" spans="1:7" ht="68.25" thickBot="1" x14ac:dyDescent="0.25">
      <c r="A10" s="28">
        <v>2423884</v>
      </c>
      <c r="B10" s="31" t="s">
        <v>325</v>
      </c>
      <c r="C10" s="31" t="s">
        <v>326</v>
      </c>
      <c r="D10" s="28" t="s">
        <v>11</v>
      </c>
      <c r="E10" s="28">
        <v>3</v>
      </c>
      <c r="F10" s="29">
        <v>3496.9</v>
      </c>
      <c r="G10" s="30">
        <f t="shared" si="0"/>
        <v>10490.7</v>
      </c>
    </row>
    <row r="11" spans="1:7" ht="68.25" thickBot="1" x14ac:dyDescent="0.25">
      <c r="A11" s="28">
        <v>2423884</v>
      </c>
      <c r="B11" s="31" t="s">
        <v>327</v>
      </c>
      <c r="C11" s="31" t="s">
        <v>328</v>
      </c>
      <c r="D11" s="28" t="s">
        <v>11</v>
      </c>
      <c r="E11" s="28">
        <v>4</v>
      </c>
      <c r="F11" s="29">
        <v>3194.4</v>
      </c>
      <c r="G11" s="30">
        <f t="shared" si="0"/>
        <v>12777.6</v>
      </c>
    </row>
    <row r="12" spans="1:7" ht="68.25" thickBot="1" x14ac:dyDescent="0.25">
      <c r="A12" s="28">
        <v>2423884</v>
      </c>
      <c r="B12" s="31" t="s">
        <v>329</v>
      </c>
      <c r="C12" s="31" t="s">
        <v>330</v>
      </c>
      <c r="D12" s="28" t="s">
        <v>11</v>
      </c>
      <c r="E12" s="28">
        <v>3</v>
      </c>
      <c r="F12" s="29">
        <v>4029.3</v>
      </c>
      <c r="G12" s="30">
        <f t="shared" si="0"/>
        <v>12087.900000000001</v>
      </c>
    </row>
    <row r="13" spans="1:7" ht="68.25" thickBot="1" x14ac:dyDescent="0.25">
      <c r="A13" s="28">
        <v>2423884</v>
      </c>
      <c r="B13" s="31" t="s">
        <v>331</v>
      </c>
      <c r="C13" s="31" t="s">
        <v>332</v>
      </c>
      <c r="D13" s="28" t="s">
        <v>11</v>
      </c>
      <c r="E13" s="28">
        <v>2</v>
      </c>
      <c r="F13" s="29">
        <v>3206.5</v>
      </c>
      <c r="G13" s="30">
        <f t="shared" si="0"/>
        <v>6413</v>
      </c>
    </row>
    <row r="14" spans="1:7" ht="57" thickBot="1" x14ac:dyDescent="0.25">
      <c r="A14" s="28">
        <v>2423884</v>
      </c>
      <c r="B14" s="31" t="s">
        <v>333</v>
      </c>
      <c r="C14" s="31" t="s">
        <v>334</v>
      </c>
      <c r="D14" s="28" t="s">
        <v>11</v>
      </c>
      <c r="E14" s="28">
        <v>2</v>
      </c>
      <c r="F14" s="29">
        <v>3496.9</v>
      </c>
      <c r="G14" s="30">
        <f t="shared" si="0"/>
        <v>6993.8</v>
      </c>
    </row>
    <row r="15" spans="1:7" ht="68.25" thickBot="1" x14ac:dyDescent="0.25">
      <c r="A15" s="28">
        <v>2423884</v>
      </c>
      <c r="B15" s="31" t="s">
        <v>335</v>
      </c>
      <c r="C15" s="31" t="s">
        <v>336</v>
      </c>
      <c r="D15" s="28" t="s">
        <v>11</v>
      </c>
      <c r="E15" s="28">
        <v>2</v>
      </c>
      <c r="F15" s="29">
        <v>4005.1</v>
      </c>
      <c r="G15" s="30">
        <f t="shared" si="0"/>
        <v>8010.2</v>
      </c>
    </row>
    <row r="16" spans="1:7" ht="57" thickBot="1" x14ac:dyDescent="0.25">
      <c r="A16" s="28">
        <v>2423883</v>
      </c>
      <c r="B16" s="31" t="s">
        <v>337</v>
      </c>
      <c r="C16" s="31" t="s">
        <v>338</v>
      </c>
      <c r="D16" s="28" t="s">
        <v>11</v>
      </c>
      <c r="E16" s="28">
        <v>60</v>
      </c>
      <c r="F16" s="29">
        <v>1669.8</v>
      </c>
      <c r="G16" s="30">
        <f t="shared" si="0"/>
        <v>100188</v>
      </c>
    </row>
    <row r="17" spans="1:7" ht="68.25" thickBot="1" x14ac:dyDescent="0.25">
      <c r="A17" s="28">
        <v>2423888</v>
      </c>
      <c r="B17" s="31" t="s">
        <v>339</v>
      </c>
      <c r="C17" s="31" t="s">
        <v>340</v>
      </c>
      <c r="D17" s="28" t="s">
        <v>11</v>
      </c>
      <c r="E17" s="28">
        <v>5</v>
      </c>
      <c r="F17" s="29">
        <v>3351.7</v>
      </c>
      <c r="G17" s="30">
        <f t="shared" si="0"/>
        <v>16758.5</v>
      </c>
    </row>
    <row r="18" spans="1:7" ht="68.25" thickBot="1" x14ac:dyDescent="0.25">
      <c r="A18" s="28">
        <v>2423888</v>
      </c>
      <c r="B18" s="31" t="s">
        <v>341</v>
      </c>
      <c r="C18" s="31" t="s">
        <v>342</v>
      </c>
      <c r="D18" s="28" t="s">
        <v>11</v>
      </c>
      <c r="E18" s="28">
        <v>3</v>
      </c>
      <c r="F18" s="29">
        <v>3351.7</v>
      </c>
      <c r="G18" s="30">
        <f t="shared" si="0"/>
        <v>10055.099999999999</v>
      </c>
    </row>
    <row r="19" spans="1:7" ht="68.25" thickBot="1" x14ac:dyDescent="0.25">
      <c r="A19" s="28">
        <v>2423888</v>
      </c>
      <c r="B19" s="31" t="s">
        <v>343</v>
      </c>
      <c r="C19" s="31" t="s">
        <v>344</v>
      </c>
      <c r="D19" s="28" t="s">
        <v>11</v>
      </c>
      <c r="E19" s="28">
        <v>8</v>
      </c>
      <c r="F19" s="29">
        <v>2589.4</v>
      </c>
      <c r="G19" s="30">
        <f t="shared" si="0"/>
        <v>20715.2</v>
      </c>
    </row>
    <row r="20" spans="1:7" ht="68.25" thickBot="1" x14ac:dyDescent="0.25">
      <c r="A20" s="28">
        <v>2423888</v>
      </c>
      <c r="B20" s="31" t="s">
        <v>345</v>
      </c>
      <c r="C20" s="31" t="s">
        <v>346</v>
      </c>
      <c r="D20" s="28" t="s">
        <v>11</v>
      </c>
      <c r="E20" s="28">
        <v>8</v>
      </c>
      <c r="F20" s="29">
        <v>2831.4</v>
      </c>
      <c r="G20" s="30">
        <f t="shared" si="0"/>
        <v>22651.200000000001</v>
      </c>
    </row>
    <row r="21" spans="1:7" ht="68.25" thickBot="1" x14ac:dyDescent="0.25">
      <c r="A21" s="28">
        <v>2423888</v>
      </c>
      <c r="B21" s="31" t="s">
        <v>347</v>
      </c>
      <c r="C21" s="31" t="s">
        <v>348</v>
      </c>
      <c r="D21" s="28" t="s">
        <v>11</v>
      </c>
      <c r="E21" s="28">
        <v>8</v>
      </c>
      <c r="F21" s="29">
        <v>3351.7</v>
      </c>
      <c r="G21" s="30">
        <f t="shared" si="0"/>
        <v>26813.599999999999</v>
      </c>
    </row>
    <row r="22" spans="1:7" ht="68.25" thickBot="1" x14ac:dyDescent="0.25">
      <c r="A22" s="28">
        <v>2423884</v>
      </c>
      <c r="B22" s="31" t="s">
        <v>349</v>
      </c>
      <c r="C22" s="31" t="s">
        <v>350</v>
      </c>
      <c r="D22" s="28" t="s">
        <v>11</v>
      </c>
      <c r="E22" s="28">
        <v>4</v>
      </c>
      <c r="F22" s="29">
        <v>3206.5</v>
      </c>
      <c r="G22" s="30">
        <f t="shared" si="0"/>
        <v>12826</v>
      </c>
    </row>
    <row r="23" spans="1:7" ht="68.25" thickBot="1" x14ac:dyDescent="0.25">
      <c r="A23" s="28">
        <v>2423884</v>
      </c>
      <c r="B23" s="31" t="s">
        <v>351</v>
      </c>
      <c r="C23" s="31" t="s">
        <v>352</v>
      </c>
      <c r="D23" s="28" t="s">
        <v>11</v>
      </c>
      <c r="E23" s="28">
        <v>4</v>
      </c>
      <c r="F23" s="29">
        <v>3496.9</v>
      </c>
      <c r="G23" s="30">
        <f t="shared" si="0"/>
        <v>13987.6</v>
      </c>
    </row>
    <row r="24" spans="1:7" ht="68.25" thickBot="1" x14ac:dyDescent="0.25">
      <c r="A24" s="28">
        <v>2423884</v>
      </c>
      <c r="B24" s="31" t="s">
        <v>353</v>
      </c>
      <c r="C24" s="31" t="s">
        <v>354</v>
      </c>
      <c r="D24" s="28" t="s">
        <v>11</v>
      </c>
      <c r="E24" s="28">
        <v>3</v>
      </c>
      <c r="F24" s="29">
        <v>4041.4</v>
      </c>
      <c r="G24" s="30">
        <f t="shared" si="0"/>
        <v>12124.2</v>
      </c>
    </row>
    <row r="25" spans="1:7" ht="68.25" thickBot="1" x14ac:dyDescent="0.25">
      <c r="A25" s="28">
        <v>2423884</v>
      </c>
      <c r="B25" s="31" t="s">
        <v>355</v>
      </c>
      <c r="C25" s="32" t="s">
        <v>356</v>
      </c>
      <c r="D25" s="28" t="s">
        <v>11</v>
      </c>
      <c r="E25" s="28">
        <v>3</v>
      </c>
      <c r="F25" s="29">
        <v>3872</v>
      </c>
      <c r="G25" s="30">
        <f t="shared" si="0"/>
        <v>11616</v>
      </c>
    </row>
    <row r="26" spans="1:7" ht="68.25" thickBot="1" x14ac:dyDescent="0.25">
      <c r="A26" s="28">
        <v>2423884</v>
      </c>
      <c r="B26" s="31" t="s">
        <v>357</v>
      </c>
      <c r="C26" s="32" t="s">
        <v>358</v>
      </c>
      <c r="D26" s="28" t="s">
        <v>11</v>
      </c>
      <c r="E26" s="28">
        <v>3</v>
      </c>
      <c r="F26" s="29">
        <v>3993</v>
      </c>
      <c r="G26" s="30">
        <f t="shared" si="0"/>
        <v>11979</v>
      </c>
    </row>
    <row r="27" spans="1:7" ht="68.25" thickBot="1" x14ac:dyDescent="0.25">
      <c r="A27" s="28">
        <v>2423884</v>
      </c>
      <c r="B27" s="31" t="s">
        <v>359</v>
      </c>
      <c r="C27" s="31" t="s">
        <v>360</v>
      </c>
      <c r="D27" s="28" t="s">
        <v>11</v>
      </c>
      <c r="E27" s="28">
        <v>3</v>
      </c>
      <c r="F27" s="29">
        <v>4174.5</v>
      </c>
      <c r="G27" s="30">
        <f t="shared" si="0"/>
        <v>12523.5</v>
      </c>
    </row>
    <row r="28" spans="1:7" ht="68.25" thickBot="1" x14ac:dyDescent="0.25">
      <c r="A28" s="28">
        <v>2423884</v>
      </c>
      <c r="B28" s="31" t="s">
        <v>361</v>
      </c>
      <c r="C28" s="31" t="s">
        <v>362</v>
      </c>
      <c r="D28" s="28" t="s">
        <v>11</v>
      </c>
      <c r="E28" s="28">
        <v>3</v>
      </c>
      <c r="F28" s="29">
        <v>4513.3</v>
      </c>
      <c r="G28" s="30">
        <f t="shared" si="0"/>
        <v>13539.900000000001</v>
      </c>
    </row>
    <row r="29" spans="1:7" ht="68.25" thickBot="1" x14ac:dyDescent="0.25">
      <c r="A29" s="28">
        <v>2423884</v>
      </c>
      <c r="B29" s="31" t="s">
        <v>363</v>
      </c>
      <c r="C29" s="31" t="s">
        <v>364</v>
      </c>
      <c r="D29" s="28" t="s">
        <v>11</v>
      </c>
      <c r="E29" s="28">
        <v>3</v>
      </c>
      <c r="F29" s="29">
        <v>4961</v>
      </c>
      <c r="G29" s="30">
        <f t="shared" si="0"/>
        <v>14883</v>
      </c>
    </row>
    <row r="30" spans="1:7" ht="68.25" thickBot="1" x14ac:dyDescent="0.25">
      <c r="A30" s="28">
        <v>2423884</v>
      </c>
      <c r="B30" s="31" t="s">
        <v>365</v>
      </c>
      <c r="C30" s="31" t="s">
        <v>366</v>
      </c>
      <c r="D30" s="28" t="s">
        <v>11</v>
      </c>
      <c r="E30" s="28">
        <v>3</v>
      </c>
      <c r="F30" s="29">
        <v>4380.2</v>
      </c>
      <c r="G30" s="30">
        <f t="shared" si="0"/>
        <v>13140.599999999999</v>
      </c>
    </row>
    <row r="31" spans="1:7" ht="68.25" thickBot="1" x14ac:dyDescent="0.25">
      <c r="A31" s="28">
        <v>2423884</v>
      </c>
      <c r="B31" s="31" t="s">
        <v>367</v>
      </c>
      <c r="C31" s="31" t="s">
        <v>368</v>
      </c>
      <c r="D31" s="28" t="s">
        <v>11</v>
      </c>
      <c r="E31" s="28">
        <v>3</v>
      </c>
      <c r="F31" s="29">
        <v>3847.8</v>
      </c>
      <c r="G31" s="30">
        <f t="shared" si="0"/>
        <v>11543.400000000001</v>
      </c>
    </row>
    <row r="32" spans="1:7" ht="68.25" thickBot="1" x14ac:dyDescent="0.25">
      <c r="A32" s="28">
        <v>2423884</v>
      </c>
      <c r="B32" s="31" t="s">
        <v>369</v>
      </c>
      <c r="C32" s="31" t="s">
        <v>370</v>
      </c>
      <c r="D32" s="28" t="s">
        <v>11</v>
      </c>
      <c r="E32" s="28">
        <v>1</v>
      </c>
      <c r="F32" s="29">
        <v>4672.8</v>
      </c>
      <c r="G32" s="30">
        <f t="shared" si="0"/>
        <v>4672.8</v>
      </c>
    </row>
    <row r="33" spans="1:7" ht="68.25" thickBot="1" x14ac:dyDescent="0.25">
      <c r="A33" s="28">
        <v>2423884</v>
      </c>
      <c r="B33" s="31" t="s">
        <v>371</v>
      </c>
      <c r="C33" s="31" t="s">
        <v>372</v>
      </c>
      <c r="D33" s="28" t="s">
        <v>11</v>
      </c>
      <c r="E33" s="28">
        <v>1</v>
      </c>
      <c r="F33" s="29">
        <v>4672.8</v>
      </c>
      <c r="G33" s="30">
        <f t="shared" si="0"/>
        <v>4672.8</v>
      </c>
    </row>
    <row r="34" spans="1:7" ht="68.25" thickBot="1" x14ac:dyDescent="0.25">
      <c r="A34" s="28">
        <v>2423888</v>
      </c>
      <c r="B34" s="31" t="s">
        <v>373</v>
      </c>
      <c r="C34" s="31" t="s">
        <v>374</v>
      </c>
      <c r="D34" s="28" t="s">
        <v>11</v>
      </c>
      <c r="E34" s="28">
        <v>8</v>
      </c>
      <c r="F34" s="29">
        <v>3351.7</v>
      </c>
      <c r="G34" s="30">
        <f t="shared" si="0"/>
        <v>26813.599999999999</v>
      </c>
    </row>
    <row r="35" spans="1:7" ht="68.25" thickBot="1" x14ac:dyDescent="0.25">
      <c r="A35" s="28">
        <v>2423888</v>
      </c>
      <c r="B35" s="31" t="s">
        <v>375</v>
      </c>
      <c r="C35" s="31" t="s">
        <v>376</v>
      </c>
      <c r="D35" s="28" t="s">
        <v>11</v>
      </c>
      <c r="E35" s="28">
        <v>3</v>
      </c>
      <c r="F35" s="29">
        <v>3351.7</v>
      </c>
      <c r="G35" s="30">
        <f t="shared" ref="G35:G52" si="1">E35*F35</f>
        <v>10055.099999999999</v>
      </c>
    </row>
    <row r="36" spans="1:7" ht="68.25" thickBot="1" x14ac:dyDescent="0.25">
      <c r="A36" s="28">
        <v>2423888</v>
      </c>
      <c r="B36" s="31" t="s">
        <v>377</v>
      </c>
      <c r="C36" s="31" t="s">
        <v>378</v>
      </c>
      <c r="D36" s="28" t="s">
        <v>11</v>
      </c>
      <c r="E36" s="28">
        <v>3</v>
      </c>
      <c r="F36" s="29">
        <v>3146</v>
      </c>
      <c r="G36" s="30">
        <f t="shared" si="1"/>
        <v>9438</v>
      </c>
    </row>
    <row r="37" spans="1:7" ht="68.25" thickBot="1" x14ac:dyDescent="0.25">
      <c r="A37" s="28">
        <v>2423884</v>
      </c>
      <c r="B37" s="31" t="s">
        <v>379</v>
      </c>
      <c r="C37" s="32" t="s">
        <v>380</v>
      </c>
      <c r="D37" s="28" t="s">
        <v>11</v>
      </c>
      <c r="E37" s="28">
        <v>3</v>
      </c>
      <c r="F37" s="29">
        <v>3593.7</v>
      </c>
      <c r="G37" s="30">
        <f t="shared" si="1"/>
        <v>10781.099999999999</v>
      </c>
    </row>
    <row r="38" spans="1:7" ht="57" thickBot="1" x14ac:dyDescent="0.25">
      <c r="A38" s="28">
        <v>2423884</v>
      </c>
      <c r="B38" s="31" t="s">
        <v>381</v>
      </c>
      <c r="C38" s="32" t="s">
        <v>382</v>
      </c>
      <c r="D38" s="28" t="s">
        <v>11</v>
      </c>
      <c r="E38" s="28">
        <v>3</v>
      </c>
      <c r="F38" s="29">
        <v>3859.9</v>
      </c>
      <c r="G38" s="30">
        <f t="shared" si="1"/>
        <v>11579.7</v>
      </c>
    </row>
    <row r="39" spans="1:7" ht="68.25" thickBot="1" x14ac:dyDescent="0.25">
      <c r="A39" s="28">
        <v>2423884</v>
      </c>
      <c r="B39" s="31" t="s">
        <v>383</v>
      </c>
      <c r="C39" s="32" t="s">
        <v>384</v>
      </c>
      <c r="D39" s="28" t="s">
        <v>11</v>
      </c>
      <c r="E39" s="28">
        <v>3</v>
      </c>
      <c r="F39" s="29">
        <v>3968.8</v>
      </c>
      <c r="G39" s="30">
        <f t="shared" si="1"/>
        <v>11906.400000000001</v>
      </c>
    </row>
    <row r="40" spans="1:7" ht="68.25" thickBot="1" x14ac:dyDescent="0.25">
      <c r="A40" s="28">
        <v>2423889</v>
      </c>
      <c r="B40" s="31" t="s">
        <v>385</v>
      </c>
      <c r="C40" s="31" t="s">
        <v>386</v>
      </c>
      <c r="D40" s="28" t="s">
        <v>11</v>
      </c>
      <c r="E40" s="28">
        <v>12</v>
      </c>
      <c r="F40" s="29">
        <v>4198.7</v>
      </c>
      <c r="G40" s="30">
        <f t="shared" si="1"/>
        <v>50384.399999999994</v>
      </c>
    </row>
    <row r="41" spans="1:7" ht="68.25" thickBot="1" x14ac:dyDescent="0.25">
      <c r="A41" s="28">
        <v>2423889</v>
      </c>
      <c r="B41" s="31" t="s">
        <v>387</v>
      </c>
      <c r="C41" s="31" t="s">
        <v>388</v>
      </c>
      <c r="D41" s="28" t="s">
        <v>11</v>
      </c>
      <c r="E41" s="28">
        <v>6</v>
      </c>
      <c r="F41" s="29">
        <v>4585.8999999999996</v>
      </c>
      <c r="G41" s="30">
        <f t="shared" si="1"/>
        <v>27515.399999999998</v>
      </c>
    </row>
    <row r="42" spans="1:7" ht="68.25" thickBot="1" x14ac:dyDescent="0.25">
      <c r="A42" s="28">
        <v>2423889</v>
      </c>
      <c r="B42" s="31" t="s">
        <v>389</v>
      </c>
      <c r="C42" s="31" t="s">
        <v>390</v>
      </c>
      <c r="D42" s="28" t="s">
        <v>11</v>
      </c>
      <c r="E42" s="28">
        <v>12</v>
      </c>
      <c r="F42" s="29">
        <v>3775.2</v>
      </c>
      <c r="G42" s="30">
        <f t="shared" si="1"/>
        <v>45302.399999999994</v>
      </c>
    </row>
    <row r="43" spans="1:7" ht="68.25" thickBot="1" x14ac:dyDescent="0.25">
      <c r="A43" s="28">
        <v>2423888</v>
      </c>
      <c r="B43" s="31" t="s">
        <v>391</v>
      </c>
      <c r="C43" s="31" t="s">
        <v>392</v>
      </c>
      <c r="D43" s="28" t="s">
        <v>11</v>
      </c>
      <c r="E43" s="28">
        <v>12</v>
      </c>
      <c r="F43" s="29">
        <v>4053.5</v>
      </c>
      <c r="G43" s="30">
        <f t="shared" si="1"/>
        <v>48642</v>
      </c>
    </row>
    <row r="44" spans="1:7" ht="68.25" thickBot="1" x14ac:dyDescent="0.25">
      <c r="A44" s="28">
        <v>2423889</v>
      </c>
      <c r="B44" s="31" t="s">
        <v>393</v>
      </c>
      <c r="C44" s="31" t="s">
        <v>394</v>
      </c>
      <c r="D44" s="28" t="s">
        <v>11</v>
      </c>
      <c r="E44" s="28">
        <v>3</v>
      </c>
      <c r="F44" s="29">
        <v>3932.5</v>
      </c>
      <c r="G44" s="30">
        <f t="shared" si="1"/>
        <v>11797.5</v>
      </c>
    </row>
    <row r="45" spans="1:7" ht="68.25" thickBot="1" x14ac:dyDescent="0.25">
      <c r="A45" s="28">
        <v>2423888</v>
      </c>
      <c r="B45" s="31" t="s">
        <v>395</v>
      </c>
      <c r="C45" s="31" t="s">
        <v>396</v>
      </c>
      <c r="D45" s="28" t="s">
        <v>11</v>
      </c>
      <c r="E45" s="28">
        <v>10</v>
      </c>
      <c r="F45" s="29">
        <v>3351.7</v>
      </c>
      <c r="G45" s="30">
        <f t="shared" si="1"/>
        <v>33517</v>
      </c>
    </row>
    <row r="46" spans="1:7" ht="68.25" thickBot="1" x14ac:dyDescent="0.25">
      <c r="A46" s="28">
        <v>2423888</v>
      </c>
      <c r="B46" s="31" t="s">
        <v>397</v>
      </c>
      <c r="C46" s="31" t="s">
        <v>398</v>
      </c>
      <c r="D46" s="28" t="s">
        <v>11</v>
      </c>
      <c r="E46" s="28">
        <v>3</v>
      </c>
      <c r="F46" s="29">
        <v>3351.7</v>
      </c>
      <c r="G46" s="30">
        <f t="shared" si="1"/>
        <v>10055.099999999999</v>
      </c>
    </row>
    <row r="47" spans="1:7" ht="68.25" thickBot="1" x14ac:dyDescent="0.25">
      <c r="A47" s="28">
        <v>2423888</v>
      </c>
      <c r="B47" s="31" t="s">
        <v>399</v>
      </c>
      <c r="C47" s="31" t="s">
        <v>400</v>
      </c>
      <c r="D47" s="28" t="s">
        <v>11</v>
      </c>
      <c r="E47" s="28">
        <v>3</v>
      </c>
      <c r="F47" s="29">
        <v>3351.7</v>
      </c>
      <c r="G47" s="30">
        <f t="shared" si="1"/>
        <v>10055.099999999999</v>
      </c>
    </row>
    <row r="48" spans="1:7" ht="68.25" thickBot="1" x14ac:dyDescent="0.25">
      <c r="A48" s="28">
        <v>2423888</v>
      </c>
      <c r="B48" s="31" t="s">
        <v>401</v>
      </c>
      <c r="C48" s="31" t="s">
        <v>402</v>
      </c>
      <c r="D48" s="28" t="s">
        <v>11</v>
      </c>
      <c r="E48" s="28">
        <v>3</v>
      </c>
      <c r="F48" s="29">
        <v>3351.7</v>
      </c>
      <c r="G48" s="30">
        <f t="shared" si="1"/>
        <v>10055.099999999999</v>
      </c>
    </row>
    <row r="49" spans="1:7" ht="68.25" thickBot="1" x14ac:dyDescent="0.25">
      <c r="A49" s="28">
        <v>2423889</v>
      </c>
      <c r="B49" s="31" t="s">
        <v>403</v>
      </c>
      <c r="C49" s="31" t="s">
        <v>404</v>
      </c>
      <c r="D49" s="28" t="s">
        <v>11</v>
      </c>
      <c r="E49" s="28">
        <v>5</v>
      </c>
      <c r="F49" s="29">
        <v>3630</v>
      </c>
      <c r="G49" s="30">
        <f t="shared" si="1"/>
        <v>18150</v>
      </c>
    </row>
    <row r="50" spans="1:7" ht="68.25" thickBot="1" x14ac:dyDescent="0.25">
      <c r="A50" s="28">
        <v>2423889</v>
      </c>
      <c r="B50" s="31" t="s">
        <v>405</v>
      </c>
      <c r="C50" s="31" t="s">
        <v>406</v>
      </c>
      <c r="D50" s="28" t="s">
        <v>11</v>
      </c>
      <c r="E50" s="28">
        <v>1</v>
      </c>
      <c r="F50" s="29">
        <v>3944.6</v>
      </c>
      <c r="G50" s="30">
        <f t="shared" si="1"/>
        <v>3944.6</v>
      </c>
    </row>
    <row r="51" spans="1:7" ht="68.25" thickBot="1" x14ac:dyDescent="0.25">
      <c r="A51" s="28">
        <v>2423889</v>
      </c>
      <c r="B51" s="31" t="s">
        <v>407</v>
      </c>
      <c r="C51" s="31" t="s">
        <v>408</v>
      </c>
      <c r="D51" s="28" t="s">
        <v>11</v>
      </c>
      <c r="E51" s="28">
        <v>7</v>
      </c>
      <c r="F51" s="29">
        <v>3049.2</v>
      </c>
      <c r="G51" s="30">
        <f t="shared" si="1"/>
        <v>21344.399999999998</v>
      </c>
    </row>
    <row r="52" spans="1:7" ht="68.25" thickBot="1" x14ac:dyDescent="0.25">
      <c r="A52" s="28">
        <v>2423889</v>
      </c>
      <c r="B52" s="31" t="s">
        <v>409</v>
      </c>
      <c r="C52" s="31" t="s">
        <v>410</v>
      </c>
      <c r="D52" s="28" t="s">
        <v>11</v>
      </c>
      <c r="E52" s="28">
        <v>1</v>
      </c>
      <c r="F52" s="29">
        <v>3763.1</v>
      </c>
      <c r="G52" s="30">
        <f t="shared" si="1"/>
        <v>3763.1</v>
      </c>
    </row>
    <row r="53" spans="1:7" x14ac:dyDescent="0.2">
      <c r="C53" s="33" t="s">
        <v>309</v>
      </c>
      <c r="G53" s="34">
        <f>SUM(G3:G52)</f>
        <v>858184.79999999993</v>
      </c>
    </row>
  </sheetData>
  <autoFilter ref="A1:G53"/>
  <hyperlinks>
    <hyperlink ref="C25" r:id="rId1" display="http://www.vector-best.ru/publ/booklet/veb.php"/>
    <hyperlink ref="C26" r:id="rId2" display="http://www.vector-best.ru/publ/booklet/veb.php"/>
    <hyperlink ref="C37" r:id="rId3" display="http://www.vector-best.ru/publ/booklet/krasnuha.php"/>
    <hyperlink ref="C38" r:id="rId4" display="http://www.vector-best.ru/publ/booklet/krasnuha.php"/>
    <hyperlink ref="C39" r:id="rId5" display="http://www.vector-best.ru/publ/booklet/krasnuha.php"/>
  </hyperlinks>
  <pageMargins left="0.31496062992125984" right="0.31496062992125984" top="0.74803149606299213" bottom="0.35433070866141736" header="0.31496062992125984" footer="0.31496062992125984"/>
  <pageSetup paperSize="9" orientation="landscape"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34" zoomScale="90" zoomScaleNormal="90" workbookViewId="0">
      <selection activeCell="J7" sqref="J7"/>
    </sheetView>
  </sheetViews>
  <sheetFormatPr defaultRowHeight="11.25" x14ac:dyDescent="0.2"/>
  <cols>
    <col min="1" max="1" width="7" style="2" customWidth="1"/>
    <col min="2" max="2" width="19.85546875" style="54" customWidth="1"/>
    <col min="3" max="3" width="76.85546875" style="54" customWidth="1"/>
    <col min="4" max="4" width="7" style="2" customWidth="1"/>
    <col min="5" max="5" width="8.5703125" style="2" customWidth="1"/>
    <col min="6" max="6" width="8.28515625" style="2" hidden="1" customWidth="1"/>
    <col min="7" max="7" width="13.140625" style="2" hidden="1" customWidth="1"/>
    <col min="8" max="16384" width="9.140625" style="2"/>
  </cols>
  <sheetData>
    <row r="1" spans="1:7" ht="34.5" thickBot="1" x14ac:dyDescent="0.25">
      <c r="A1" s="14" t="s">
        <v>2</v>
      </c>
      <c r="B1" s="14" t="s">
        <v>3</v>
      </c>
      <c r="C1" s="14" t="s">
        <v>4</v>
      </c>
      <c r="D1" s="14" t="s">
        <v>5</v>
      </c>
      <c r="E1" s="14" t="s">
        <v>6</v>
      </c>
      <c r="F1" s="14" t="s">
        <v>7</v>
      </c>
      <c r="G1" s="14" t="s">
        <v>303</v>
      </c>
    </row>
    <row r="2" spans="1:7" ht="75" thickBot="1" x14ac:dyDescent="0.25">
      <c r="A2" s="35" t="s">
        <v>572</v>
      </c>
      <c r="B2" s="55" t="s">
        <v>412</v>
      </c>
      <c r="C2" s="53"/>
      <c r="D2" s="6"/>
      <c r="E2" s="6"/>
      <c r="F2" s="36"/>
      <c r="G2" s="7">
        <f>G3+G4+G5+G6+G7+G8</f>
        <v>139300</v>
      </c>
    </row>
    <row r="3" spans="1:7" ht="45.75" thickBot="1" x14ac:dyDescent="0.25">
      <c r="A3" s="8">
        <v>3311151</v>
      </c>
      <c r="B3" s="9" t="s">
        <v>413</v>
      </c>
      <c r="C3" s="9" t="s">
        <v>414</v>
      </c>
      <c r="D3" s="8" t="s">
        <v>15</v>
      </c>
      <c r="E3" s="8">
        <v>500</v>
      </c>
      <c r="F3" s="37">
        <v>33</v>
      </c>
      <c r="G3" s="37">
        <f>E3*F3</f>
        <v>16500</v>
      </c>
    </row>
    <row r="4" spans="1:7" ht="90.75" thickBot="1" x14ac:dyDescent="0.25">
      <c r="A4" s="8">
        <v>3311151</v>
      </c>
      <c r="B4" s="9" t="s">
        <v>415</v>
      </c>
      <c r="C4" s="9" t="s">
        <v>416</v>
      </c>
      <c r="D4" s="8" t="s">
        <v>15</v>
      </c>
      <c r="E4" s="8">
        <v>600</v>
      </c>
      <c r="F4" s="37">
        <v>18.5</v>
      </c>
      <c r="G4" s="37">
        <f t="shared" ref="G4:G62" si="0">E4*F4</f>
        <v>11100</v>
      </c>
    </row>
    <row r="5" spans="1:7" ht="90.75" thickBot="1" x14ac:dyDescent="0.25">
      <c r="A5" s="8">
        <v>3311151</v>
      </c>
      <c r="B5" s="9" t="s">
        <v>417</v>
      </c>
      <c r="C5" s="9" t="s">
        <v>418</v>
      </c>
      <c r="D5" s="8" t="s">
        <v>15</v>
      </c>
      <c r="E5" s="8">
        <v>700</v>
      </c>
      <c r="F5" s="37">
        <v>18.5</v>
      </c>
      <c r="G5" s="37">
        <f t="shared" si="0"/>
        <v>12950</v>
      </c>
    </row>
    <row r="6" spans="1:7" ht="79.5" thickBot="1" x14ac:dyDescent="0.25">
      <c r="A6" s="8">
        <v>3311151</v>
      </c>
      <c r="B6" s="9" t="s">
        <v>419</v>
      </c>
      <c r="C6" s="9" t="s">
        <v>420</v>
      </c>
      <c r="D6" s="8" t="s">
        <v>15</v>
      </c>
      <c r="E6" s="8">
        <v>500</v>
      </c>
      <c r="F6" s="37">
        <v>45</v>
      </c>
      <c r="G6" s="37">
        <f t="shared" si="0"/>
        <v>22500</v>
      </c>
    </row>
    <row r="7" spans="1:7" ht="102" thickBot="1" x14ac:dyDescent="0.25">
      <c r="A7" s="8">
        <v>3311151</v>
      </c>
      <c r="B7" s="9" t="s">
        <v>421</v>
      </c>
      <c r="C7" s="9" t="s">
        <v>422</v>
      </c>
      <c r="D7" s="8" t="s">
        <v>15</v>
      </c>
      <c r="E7" s="8">
        <v>1000</v>
      </c>
      <c r="F7" s="37">
        <v>60</v>
      </c>
      <c r="G7" s="37">
        <f t="shared" si="0"/>
        <v>60000</v>
      </c>
    </row>
    <row r="8" spans="1:7" ht="34.5" thickBot="1" x14ac:dyDescent="0.25">
      <c r="A8" s="8">
        <v>3311151</v>
      </c>
      <c r="B8" s="9" t="s">
        <v>423</v>
      </c>
      <c r="C8" s="9" t="s">
        <v>424</v>
      </c>
      <c r="D8" s="8" t="s">
        <v>15</v>
      </c>
      <c r="E8" s="8">
        <v>2500</v>
      </c>
      <c r="F8" s="37">
        <v>6.5</v>
      </c>
      <c r="G8" s="37">
        <f t="shared" si="0"/>
        <v>16250</v>
      </c>
    </row>
    <row r="9" spans="1:7" ht="74.25" thickBot="1" x14ac:dyDescent="0.25">
      <c r="A9" s="4" t="s">
        <v>573</v>
      </c>
      <c r="B9" s="56" t="s">
        <v>425</v>
      </c>
      <c r="C9" s="53"/>
      <c r="D9" s="6"/>
      <c r="E9" s="6"/>
      <c r="F9" s="36"/>
      <c r="G9" s="38">
        <f>G10+G11+G12+G13+G14+G15+G16+G17+G18+G19+G20+G21+G22+G23+G24+G25+G26+G27+G28+G29+G30+G31+G32+G33+G34+G35+G36+G37+G38+G39+G40+G41+G42</f>
        <v>462222.81600000005</v>
      </c>
    </row>
    <row r="10" spans="1:7" ht="90.75" thickBot="1" x14ac:dyDescent="0.25">
      <c r="A10" s="8">
        <v>2423853</v>
      </c>
      <c r="B10" s="31" t="s">
        <v>426</v>
      </c>
      <c r="C10" s="9" t="s">
        <v>427</v>
      </c>
      <c r="D10" s="8" t="s">
        <v>17</v>
      </c>
      <c r="E10" s="8">
        <v>80</v>
      </c>
      <c r="F10" s="37">
        <v>352.88</v>
      </c>
      <c r="G10" s="37">
        <f t="shared" si="0"/>
        <v>28230.400000000001</v>
      </c>
    </row>
    <row r="11" spans="1:7" ht="90.75" thickBot="1" x14ac:dyDescent="0.25">
      <c r="A11" s="8">
        <v>2423853</v>
      </c>
      <c r="B11" s="31" t="s">
        <v>428</v>
      </c>
      <c r="C11" s="9" t="s">
        <v>429</v>
      </c>
      <c r="D11" s="8" t="s">
        <v>17</v>
      </c>
      <c r="E11" s="8">
        <v>5</v>
      </c>
      <c r="F11" s="37">
        <v>342.88</v>
      </c>
      <c r="G11" s="37">
        <f t="shared" si="0"/>
        <v>1714.4</v>
      </c>
    </row>
    <row r="12" spans="1:7" ht="57" thickBot="1" x14ac:dyDescent="0.25">
      <c r="A12" s="8">
        <v>2423853</v>
      </c>
      <c r="B12" s="31" t="s">
        <v>430</v>
      </c>
      <c r="C12" s="9" t="s">
        <v>431</v>
      </c>
      <c r="D12" s="8" t="s">
        <v>17</v>
      </c>
      <c r="E12" s="8">
        <v>5</v>
      </c>
      <c r="F12" s="37">
        <v>352.88</v>
      </c>
      <c r="G12" s="37">
        <f t="shared" si="0"/>
        <v>1764.4</v>
      </c>
    </row>
    <row r="13" spans="1:7" ht="57" thickBot="1" x14ac:dyDescent="0.25">
      <c r="A13" s="8">
        <v>2423853</v>
      </c>
      <c r="B13" s="31" t="s">
        <v>432</v>
      </c>
      <c r="C13" s="9" t="s">
        <v>433</v>
      </c>
      <c r="D13" s="8" t="s">
        <v>17</v>
      </c>
      <c r="E13" s="8">
        <v>20</v>
      </c>
      <c r="F13" s="37">
        <v>352.88</v>
      </c>
      <c r="G13" s="37">
        <f t="shared" si="0"/>
        <v>7057.6</v>
      </c>
    </row>
    <row r="14" spans="1:7" ht="57" thickBot="1" x14ac:dyDescent="0.25">
      <c r="A14" s="8">
        <v>2423857</v>
      </c>
      <c r="B14" s="9" t="s">
        <v>434</v>
      </c>
      <c r="C14" s="9" t="s">
        <v>435</v>
      </c>
      <c r="D14" s="8" t="s">
        <v>16</v>
      </c>
      <c r="E14" s="8">
        <v>10</v>
      </c>
      <c r="F14" s="37">
        <v>2860.65</v>
      </c>
      <c r="G14" s="37">
        <f t="shared" si="0"/>
        <v>28606.5</v>
      </c>
    </row>
    <row r="15" spans="1:7" ht="57" thickBot="1" x14ac:dyDescent="0.25">
      <c r="A15" s="8">
        <v>2423857</v>
      </c>
      <c r="B15" s="9" t="s">
        <v>436</v>
      </c>
      <c r="C15" s="9" t="s">
        <v>437</v>
      </c>
      <c r="D15" s="8" t="s">
        <v>16</v>
      </c>
      <c r="E15" s="8">
        <v>0.5</v>
      </c>
      <c r="F15" s="37">
        <v>2737.34</v>
      </c>
      <c r="G15" s="37">
        <f t="shared" si="0"/>
        <v>1368.67</v>
      </c>
    </row>
    <row r="16" spans="1:7" ht="23.25" thickBot="1" x14ac:dyDescent="0.25">
      <c r="A16" s="8">
        <v>2423856</v>
      </c>
      <c r="B16" s="9" t="s">
        <v>438</v>
      </c>
      <c r="C16" s="9" t="s">
        <v>439</v>
      </c>
      <c r="D16" s="8" t="s">
        <v>12</v>
      </c>
      <c r="E16" s="8">
        <v>1</v>
      </c>
      <c r="F16" s="37">
        <v>2348.15</v>
      </c>
      <c r="G16" s="37">
        <f t="shared" si="0"/>
        <v>2348.15</v>
      </c>
    </row>
    <row r="17" spans="1:7" ht="34.5" thickBot="1" x14ac:dyDescent="0.25">
      <c r="A17" s="8">
        <v>2423856</v>
      </c>
      <c r="B17" s="9" t="s">
        <v>440</v>
      </c>
      <c r="C17" s="9" t="s">
        <v>441</v>
      </c>
      <c r="D17" s="8" t="s">
        <v>12</v>
      </c>
      <c r="E17" s="8">
        <v>1</v>
      </c>
      <c r="F17" s="37">
        <v>3593.7</v>
      </c>
      <c r="G17" s="37">
        <f t="shared" si="0"/>
        <v>3593.7</v>
      </c>
    </row>
    <row r="18" spans="1:7" ht="45.75" thickBot="1" x14ac:dyDescent="0.25">
      <c r="A18" s="8">
        <v>2423857</v>
      </c>
      <c r="B18" s="9" t="s">
        <v>442</v>
      </c>
      <c r="C18" s="9" t="s">
        <v>443</v>
      </c>
      <c r="D18" s="8" t="s">
        <v>16</v>
      </c>
      <c r="E18" s="8">
        <v>0.5</v>
      </c>
      <c r="F18" s="37">
        <v>3598</v>
      </c>
      <c r="G18" s="37">
        <f t="shared" si="0"/>
        <v>1799</v>
      </c>
    </row>
    <row r="19" spans="1:7" ht="34.5" thickBot="1" x14ac:dyDescent="0.25">
      <c r="A19" s="8">
        <v>2423856</v>
      </c>
      <c r="B19" s="9" t="s">
        <v>444</v>
      </c>
      <c r="C19" s="9" t="s">
        <v>445</v>
      </c>
      <c r="D19" s="8" t="s">
        <v>16</v>
      </c>
      <c r="E19" s="8">
        <v>0.5</v>
      </c>
      <c r="F19" s="37">
        <v>6708.04</v>
      </c>
      <c r="G19" s="37">
        <f t="shared" si="0"/>
        <v>3354.02</v>
      </c>
    </row>
    <row r="20" spans="1:7" ht="45.75" thickBot="1" x14ac:dyDescent="0.25">
      <c r="A20" s="8">
        <v>2423854</v>
      </c>
      <c r="B20" s="9" t="s">
        <v>446</v>
      </c>
      <c r="C20" s="9" t="s">
        <v>447</v>
      </c>
      <c r="D20" s="8" t="s">
        <v>16</v>
      </c>
      <c r="E20" s="8">
        <v>0.25</v>
      </c>
      <c r="F20" s="37">
        <v>81675</v>
      </c>
      <c r="G20" s="37">
        <f t="shared" si="0"/>
        <v>20418.75</v>
      </c>
    </row>
    <row r="21" spans="1:7" ht="57" thickBot="1" x14ac:dyDescent="0.25">
      <c r="A21" s="8">
        <v>2423855</v>
      </c>
      <c r="B21" s="9" t="s">
        <v>448</v>
      </c>
      <c r="C21" s="9" t="s">
        <v>449</v>
      </c>
      <c r="D21" s="8" t="s">
        <v>16</v>
      </c>
      <c r="E21" s="8">
        <v>0.1</v>
      </c>
      <c r="F21" s="37">
        <v>8835.76</v>
      </c>
      <c r="G21" s="37">
        <f t="shared" si="0"/>
        <v>883.57600000000002</v>
      </c>
    </row>
    <row r="22" spans="1:7" ht="23.25" thickBot="1" x14ac:dyDescent="0.25">
      <c r="A22" s="8">
        <v>2423854</v>
      </c>
      <c r="B22" s="9" t="s">
        <v>450</v>
      </c>
      <c r="C22" s="9" t="s">
        <v>451</v>
      </c>
      <c r="D22" s="8" t="s">
        <v>16</v>
      </c>
      <c r="E22" s="8">
        <v>1</v>
      </c>
      <c r="F22" s="37">
        <v>7251.2</v>
      </c>
      <c r="G22" s="37">
        <f t="shared" si="0"/>
        <v>7251.2</v>
      </c>
    </row>
    <row r="23" spans="1:7" ht="45.75" thickBot="1" x14ac:dyDescent="0.25">
      <c r="A23" s="8">
        <v>2423854</v>
      </c>
      <c r="B23" s="9" t="s">
        <v>452</v>
      </c>
      <c r="C23" s="9" t="s">
        <v>453</v>
      </c>
      <c r="D23" s="8" t="s">
        <v>16</v>
      </c>
      <c r="E23" s="8">
        <v>1</v>
      </c>
      <c r="F23" s="37">
        <v>20663.8</v>
      </c>
      <c r="G23" s="37">
        <f t="shared" si="0"/>
        <v>20663.8</v>
      </c>
    </row>
    <row r="24" spans="1:7" ht="34.5" thickBot="1" x14ac:dyDescent="0.25">
      <c r="A24" s="8">
        <v>2423855</v>
      </c>
      <c r="B24" s="9" t="s">
        <v>454</v>
      </c>
      <c r="C24" s="9" t="s">
        <v>455</v>
      </c>
      <c r="D24" s="8" t="s">
        <v>16</v>
      </c>
      <c r="E24" s="8">
        <v>5</v>
      </c>
      <c r="F24" s="37">
        <v>4320.62</v>
      </c>
      <c r="G24" s="37">
        <f t="shared" si="0"/>
        <v>21603.1</v>
      </c>
    </row>
    <row r="25" spans="1:7" ht="34.5" thickBot="1" x14ac:dyDescent="0.25">
      <c r="A25" s="8">
        <v>2423855</v>
      </c>
      <c r="B25" s="9" t="s">
        <v>456</v>
      </c>
      <c r="C25" s="9" t="s">
        <v>457</v>
      </c>
      <c r="D25" s="8" t="s">
        <v>16</v>
      </c>
      <c r="E25" s="8">
        <v>10</v>
      </c>
      <c r="F25" s="37">
        <v>4162.6000000000004</v>
      </c>
      <c r="G25" s="37">
        <f t="shared" si="0"/>
        <v>41626</v>
      </c>
    </row>
    <row r="26" spans="1:7" ht="34.5" thickBot="1" x14ac:dyDescent="0.25">
      <c r="A26" s="8">
        <v>2423852</v>
      </c>
      <c r="B26" s="9" t="s">
        <v>458</v>
      </c>
      <c r="C26" s="9" t="s">
        <v>459</v>
      </c>
      <c r="D26" s="8" t="s">
        <v>16</v>
      </c>
      <c r="E26" s="8">
        <v>5</v>
      </c>
      <c r="F26" s="37">
        <v>3032.38</v>
      </c>
      <c r="G26" s="37">
        <f t="shared" si="0"/>
        <v>15161.900000000001</v>
      </c>
    </row>
    <row r="27" spans="1:7" ht="57" thickBot="1" x14ac:dyDescent="0.25">
      <c r="A27" s="8">
        <v>2423853</v>
      </c>
      <c r="B27" s="9" t="s">
        <v>460</v>
      </c>
      <c r="C27" s="9" t="s">
        <v>461</v>
      </c>
      <c r="D27" s="8" t="s">
        <v>16</v>
      </c>
      <c r="E27" s="8">
        <v>5</v>
      </c>
      <c r="F27" s="37">
        <v>3968.58</v>
      </c>
      <c r="G27" s="37">
        <f t="shared" si="0"/>
        <v>19842.900000000001</v>
      </c>
    </row>
    <row r="28" spans="1:7" ht="34.5" thickBot="1" x14ac:dyDescent="0.25">
      <c r="A28" s="8">
        <v>2423852</v>
      </c>
      <c r="B28" s="9" t="s">
        <v>462</v>
      </c>
      <c r="C28" s="9" t="s">
        <v>463</v>
      </c>
      <c r="D28" s="8" t="s">
        <v>16</v>
      </c>
      <c r="E28" s="8">
        <v>5</v>
      </c>
      <c r="F28" s="37">
        <v>2371.8000000000002</v>
      </c>
      <c r="G28" s="37">
        <f t="shared" si="0"/>
        <v>11859</v>
      </c>
    </row>
    <row r="29" spans="1:7" ht="34.5" thickBot="1" x14ac:dyDescent="0.25">
      <c r="A29" s="8">
        <v>2423852</v>
      </c>
      <c r="B29" s="9" t="s">
        <v>464</v>
      </c>
      <c r="C29" s="9" t="s">
        <v>465</v>
      </c>
      <c r="D29" s="8" t="s">
        <v>16</v>
      </c>
      <c r="E29" s="8">
        <v>5</v>
      </c>
      <c r="F29" s="37">
        <v>2334.5</v>
      </c>
      <c r="G29" s="37">
        <f t="shared" si="0"/>
        <v>11672.5</v>
      </c>
    </row>
    <row r="30" spans="1:7" ht="45.75" thickBot="1" x14ac:dyDescent="0.25">
      <c r="A30" s="8">
        <v>2423855</v>
      </c>
      <c r="B30" s="9" t="s">
        <v>466</v>
      </c>
      <c r="C30" s="9" t="s">
        <v>467</v>
      </c>
      <c r="D30" s="8" t="s">
        <v>16</v>
      </c>
      <c r="E30" s="8">
        <v>5</v>
      </c>
      <c r="F30" s="37">
        <v>5113</v>
      </c>
      <c r="G30" s="37">
        <f t="shared" si="0"/>
        <v>25565</v>
      </c>
    </row>
    <row r="31" spans="1:7" ht="34.5" thickBot="1" x14ac:dyDescent="0.25">
      <c r="A31" s="8">
        <v>2423854</v>
      </c>
      <c r="B31" s="9" t="s">
        <v>468</v>
      </c>
      <c r="C31" s="9" t="s">
        <v>469</v>
      </c>
      <c r="D31" s="8" t="s">
        <v>16</v>
      </c>
      <c r="E31" s="8">
        <v>1</v>
      </c>
      <c r="F31" s="37">
        <v>7363.82</v>
      </c>
      <c r="G31" s="37">
        <f t="shared" si="0"/>
        <v>7363.82</v>
      </c>
    </row>
    <row r="32" spans="1:7" ht="34.5" thickBot="1" x14ac:dyDescent="0.25">
      <c r="A32" s="8">
        <v>2423852</v>
      </c>
      <c r="B32" s="9" t="s">
        <v>470</v>
      </c>
      <c r="C32" s="9" t="s">
        <v>471</v>
      </c>
      <c r="D32" s="8" t="s">
        <v>16</v>
      </c>
      <c r="E32" s="8">
        <v>1</v>
      </c>
      <c r="F32" s="37">
        <v>9199.8799999999992</v>
      </c>
      <c r="G32" s="37">
        <f t="shared" si="0"/>
        <v>9199.8799999999992</v>
      </c>
    </row>
    <row r="33" spans="1:7" ht="34.5" thickBot="1" x14ac:dyDescent="0.25">
      <c r="A33" s="8">
        <v>2423852</v>
      </c>
      <c r="B33" s="9" t="s">
        <v>472</v>
      </c>
      <c r="C33" s="9" t="s">
        <v>473</v>
      </c>
      <c r="D33" s="8" t="s">
        <v>16</v>
      </c>
      <c r="E33" s="8">
        <v>5</v>
      </c>
      <c r="F33" s="37">
        <v>2492.84</v>
      </c>
      <c r="G33" s="37">
        <f t="shared" si="0"/>
        <v>12464.2</v>
      </c>
    </row>
    <row r="34" spans="1:7" ht="34.5" thickBot="1" x14ac:dyDescent="0.25">
      <c r="A34" s="8">
        <v>2423854</v>
      </c>
      <c r="B34" s="9" t="s">
        <v>474</v>
      </c>
      <c r="C34" s="9" t="s">
        <v>475</v>
      </c>
      <c r="D34" s="8" t="s">
        <v>16</v>
      </c>
      <c r="E34" s="8">
        <v>10</v>
      </c>
      <c r="F34" s="37">
        <v>3218.5</v>
      </c>
      <c r="G34" s="37">
        <f t="shared" si="0"/>
        <v>32185</v>
      </c>
    </row>
    <row r="35" spans="1:7" ht="45.75" thickBot="1" x14ac:dyDescent="0.25">
      <c r="A35" s="8">
        <v>2423853</v>
      </c>
      <c r="B35" s="9" t="s">
        <v>476</v>
      </c>
      <c r="C35" s="9" t="s">
        <v>477</v>
      </c>
      <c r="D35" s="8" t="s">
        <v>16</v>
      </c>
      <c r="E35" s="8">
        <v>0.5</v>
      </c>
      <c r="F35" s="37">
        <v>21238.799999999999</v>
      </c>
      <c r="G35" s="37">
        <f t="shared" si="0"/>
        <v>10619.4</v>
      </c>
    </row>
    <row r="36" spans="1:7" ht="34.5" thickBot="1" x14ac:dyDescent="0.25">
      <c r="A36" s="8">
        <v>2423855</v>
      </c>
      <c r="B36" s="9" t="s">
        <v>478</v>
      </c>
      <c r="C36" s="9" t="s">
        <v>479</v>
      </c>
      <c r="D36" s="8" t="s">
        <v>16</v>
      </c>
      <c r="E36" s="8">
        <v>2.5</v>
      </c>
      <c r="F36" s="37">
        <v>2154.6</v>
      </c>
      <c r="G36" s="37">
        <f t="shared" si="0"/>
        <v>5386.5</v>
      </c>
    </row>
    <row r="37" spans="1:7" ht="45.75" thickBot="1" x14ac:dyDescent="0.25">
      <c r="A37" s="8">
        <v>2423854</v>
      </c>
      <c r="B37" s="9" t="s">
        <v>480</v>
      </c>
      <c r="C37" s="9" t="s">
        <v>481</v>
      </c>
      <c r="D37" s="8" t="s">
        <v>16</v>
      </c>
      <c r="E37" s="8">
        <v>0.25</v>
      </c>
      <c r="F37" s="37">
        <v>3240</v>
      </c>
      <c r="G37" s="37">
        <f t="shared" si="0"/>
        <v>810</v>
      </c>
    </row>
    <row r="38" spans="1:7" ht="45.75" thickBot="1" x14ac:dyDescent="0.25">
      <c r="A38" s="8">
        <v>2423853</v>
      </c>
      <c r="B38" s="9" t="s">
        <v>482</v>
      </c>
      <c r="C38" s="9" t="s">
        <v>483</v>
      </c>
      <c r="D38" s="8" t="s">
        <v>16</v>
      </c>
      <c r="E38" s="8">
        <v>10</v>
      </c>
      <c r="F38" s="37">
        <v>2915.7</v>
      </c>
      <c r="G38" s="37">
        <f t="shared" si="0"/>
        <v>29157</v>
      </c>
    </row>
    <row r="39" spans="1:7" ht="34.5" thickBot="1" x14ac:dyDescent="0.25">
      <c r="A39" s="8">
        <v>2423852</v>
      </c>
      <c r="B39" s="9" t="s">
        <v>484</v>
      </c>
      <c r="C39" s="9" t="s">
        <v>485</v>
      </c>
      <c r="D39" s="8" t="s">
        <v>16</v>
      </c>
      <c r="E39" s="8">
        <v>5</v>
      </c>
      <c r="F39" s="37">
        <v>5396.5</v>
      </c>
      <c r="G39" s="37">
        <f t="shared" si="0"/>
        <v>26982.5</v>
      </c>
    </row>
    <row r="40" spans="1:7" ht="34.5" thickBot="1" x14ac:dyDescent="0.25">
      <c r="A40" s="8">
        <v>2423857</v>
      </c>
      <c r="B40" s="9" t="s">
        <v>486</v>
      </c>
      <c r="C40" s="9" t="s">
        <v>487</v>
      </c>
      <c r="D40" s="8" t="s">
        <v>16</v>
      </c>
      <c r="E40" s="8">
        <v>0.25</v>
      </c>
      <c r="F40" s="37">
        <v>5772.2</v>
      </c>
      <c r="G40" s="37">
        <f t="shared" si="0"/>
        <v>1443.05</v>
      </c>
    </row>
    <row r="41" spans="1:7" ht="34.5" thickBot="1" x14ac:dyDescent="0.25">
      <c r="A41" s="8">
        <v>2423855</v>
      </c>
      <c r="B41" s="9" t="s">
        <v>488</v>
      </c>
      <c r="C41" s="9" t="s">
        <v>489</v>
      </c>
      <c r="D41" s="8" t="s">
        <v>16</v>
      </c>
      <c r="E41" s="8">
        <v>10</v>
      </c>
      <c r="F41" s="37">
        <v>4162.6000000000004</v>
      </c>
      <c r="G41" s="37">
        <f t="shared" si="0"/>
        <v>41626</v>
      </c>
    </row>
    <row r="42" spans="1:7" ht="34.5" thickBot="1" x14ac:dyDescent="0.25">
      <c r="A42" s="8">
        <v>2423858</v>
      </c>
      <c r="B42" s="9" t="s">
        <v>490</v>
      </c>
      <c r="C42" s="9" t="s">
        <v>491</v>
      </c>
      <c r="D42" s="8" t="s">
        <v>16</v>
      </c>
      <c r="E42" s="8">
        <v>5.5</v>
      </c>
      <c r="F42" s="37">
        <v>1563.8</v>
      </c>
      <c r="G42" s="37">
        <f t="shared" si="0"/>
        <v>8600.9</v>
      </c>
    </row>
    <row r="43" spans="1:7" ht="95.25" thickBot="1" x14ac:dyDescent="0.25">
      <c r="A43" s="4" t="s">
        <v>574</v>
      </c>
      <c r="B43" s="56" t="s">
        <v>492</v>
      </c>
      <c r="C43" s="53"/>
      <c r="D43" s="6"/>
      <c r="E43" s="6"/>
      <c r="F43" s="36"/>
      <c r="G43" s="38">
        <f>G44+G45+G46+G47+G48+G49+G50</f>
        <v>58942.905000000006</v>
      </c>
    </row>
    <row r="44" spans="1:7" ht="23.25" thickBot="1" x14ac:dyDescent="0.25">
      <c r="A44" s="8">
        <v>2423852</v>
      </c>
      <c r="B44" s="9" t="s">
        <v>493</v>
      </c>
      <c r="C44" s="9" t="s">
        <v>494</v>
      </c>
      <c r="D44" s="8" t="s">
        <v>16</v>
      </c>
      <c r="E44" s="8">
        <v>5</v>
      </c>
      <c r="F44" s="37">
        <v>2506.1</v>
      </c>
      <c r="G44" s="37">
        <f t="shared" si="0"/>
        <v>12530.5</v>
      </c>
    </row>
    <row r="45" spans="1:7" ht="23.25" thickBot="1" x14ac:dyDescent="0.25">
      <c r="A45" s="8">
        <v>2423852</v>
      </c>
      <c r="B45" s="9" t="s">
        <v>495</v>
      </c>
      <c r="C45" s="9" t="s">
        <v>526</v>
      </c>
      <c r="D45" s="8" t="s">
        <v>16</v>
      </c>
      <c r="E45" s="8">
        <v>7</v>
      </c>
      <c r="F45" s="37">
        <v>1732</v>
      </c>
      <c r="G45" s="37">
        <f t="shared" si="0"/>
        <v>12124</v>
      </c>
    </row>
    <row r="46" spans="1:7" ht="34.5" thickBot="1" x14ac:dyDescent="0.25">
      <c r="A46" s="8">
        <v>2423855</v>
      </c>
      <c r="B46" s="9" t="s">
        <v>496</v>
      </c>
      <c r="C46" s="9" t="s">
        <v>497</v>
      </c>
      <c r="D46" s="8" t="s">
        <v>16</v>
      </c>
      <c r="E46" s="8">
        <v>5</v>
      </c>
      <c r="F46" s="37">
        <v>2111.9</v>
      </c>
      <c r="G46" s="37">
        <f t="shared" si="0"/>
        <v>10559.5</v>
      </c>
    </row>
    <row r="47" spans="1:7" ht="23.25" thickBot="1" x14ac:dyDescent="0.25">
      <c r="A47" s="8">
        <v>2423855</v>
      </c>
      <c r="B47" s="9" t="s">
        <v>498</v>
      </c>
      <c r="C47" s="9" t="s">
        <v>499</v>
      </c>
      <c r="D47" s="8" t="s">
        <v>16</v>
      </c>
      <c r="E47" s="8">
        <v>0.5</v>
      </c>
      <c r="F47" s="37">
        <v>3291.5</v>
      </c>
      <c r="G47" s="37">
        <f t="shared" si="0"/>
        <v>1645.75</v>
      </c>
    </row>
    <row r="48" spans="1:7" ht="12" thickBot="1" x14ac:dyDescent="0.25">
      <c r="A48" s="8">
        <v>2423855</v>
      </c>
      <c r="B48" s="9" t="s">
        <v>500</v>
      </c>
      <c r="C48" s="9" t="s">
        <v>501</v>
      </c>
      <c r="D48" s="8" t="s">
        <v>16</v>
      </c>
      <c r="E48" s="8">
        <v>1.5</v>
      </c>
      <c r="F48" s="37">
        <v>2382.3200000000002</v>
      </c>
      <c r="G48" s="37">
        <f t="shared" si="0"/>
        <v>3573.4800000000005</v>
      </c>
    </row>
    <row r="49" spans="1:7" ht="12" thickBot="1" x14ac:dyDescent="0.25">
      <c r="A49" s="8">
        <v>2423852</v>
      </c>
      <c r="B49" s="9" t="s">
        <v>502</v>
      </c>
      <c r="C49" s="9" t="s">
        <v>527</v>
      </c>
      <c r="D49" s="8" t="s">
        <v>16</v>
      </c>
      <c r="E49" s="8">
        <v>0.25</v>
      </c>
      <c r="F49" s="37">
        <v>2693.7</v>
      </c>
      <c r="G49" s="37">
        <f t="shared" si="0"/>
        <v>673.42499999999995</v>
      </c>
    </row>
    <row r="50" spans="1:7" ht="23.25" thickBot="1" x14ac:dyDescent="0.25">
      <c r="A50" s="8">
        <v>2423853</v>
      </c>
      <c r="B50" s="9" t="s">
        <v>503</v>
      </c>
      <c r="C50" s="9" t="s">
        <v>528</v>
      </c>
      <c r="D50" s="8" t="s">
        <v>16</v>
      </c>
      <c r="E50" s="8">
        <v>2.5</v>
      </c>
      <c r="F50" s="37">
        <v>7134.5</v>
      </c>
      <c r="G50" s="37">
        <f t="shared" si="0"/>
        <v>17836.25</v>
      </c>
    </row>
    <row r="51" spans="1:7" ht="105.75" thickBot="1" x14ac:dyDescent="0.25">
      <c r="A51" s="4" t="s">
        <v>575</v>
      </c>
      <c r="B51" s="56" t="s">
        <v>504</v>
      </c>
      <c r="C51" s="53"/>
      <c r="D51" s="6"/>
      <c r="E51" s="6"/>
      <c r="F51" s="36"/>
      <c r="G51" s="38">
        <f>G52+G53+G54+G55+G56+G57+G58+G59+G60</f>
        <v>34787.307499999995</v>
      </c>
    </row>
    <row r="52" spans="1:7" ht="12" thickBot="1" x14ac:dyDescent="0.25">
      <c r="A52" s="8">
        <v>2423856</v>
      </c>
      <c r="B52" s="9" t="s">
        <v>505</v>
      </c>
      <c r="C52" s="9" t="s">
        <v>506</v>
      </c>
      <c r="D52" s="8" t="s">
        <v>16</v>
      </c>
      <c r="E52" s="8">
        <v>0.25</v>
      </c>
      <c r="F52" s="37">
        <v>2408.65</v>
      </c>
      <c r="G52" s="37">
        <f t="shared" si="0"/>
        <v>602.16250000000002</v>
      </c>
    </row>
    <row r="53" spans="1:7" ht="34.5" thickBot="1" x14ac:dyDescent="0.25">
      <c r="A53" s="8">
        <v>2423853</v>
      </c>
      <c r="B53" s="9" t="s">
        <v>507</v>
      </c>
      <c r="C53" s="9" t="s">
        <v>508</v>
      </c>
      <c r="D53" s="8" t="s">
        <v>16</v>
      </c>
      <c r="E53" s="8">
        <v>2.5</v>
      </c>
      <c r="F53" s="37">
        <v>2915.71</v>
      </c>
      <c r="G53" s="37">
        <f t="shared" si="0"/>
        <v>7289.2749999999996</v>
      </c>
    </row>
    <row r="54" spans="1:7" ht="12" thickBot="1" x14ac:dyDescent="0.25">
      <c r="A54" s="8">
        <v>2423851</v>
      </c>
      <c r="B54" s="9" t="s">
        <v>509</v>
      </c>
      <c r="C54" s="9" t="s">
        <v>510</v>
      </c>
      <c r="D54" s="8" t="s">
        <v>16</v>
      </c>
      <c r="E54" s="8">
        <v>1.5</v>
      </c>
      <c r="F54" s="37">
        <v>4736.1499999999996</v>
      </c>
      <c r="G54" s="37">
        <f t="shared" si="0"/>
        <v>7104.2249999999995</v>
      </c>
    </row>
    <row r="55" spans="1:7" ht="12" thickBot="1" x14ac:dyDescent="0.25">
      <c r="A55" s="8">
        <v>2423853</v>
      </c>
      <c r="B55" s="9" t="s">
        <v>511</v>
      </c>
      <c r="C55" s="9" t="s">
        <v>512</v>
      </c>
      <c r="D55" s="8" t="s">
        <v>16</v>
      </c>
      <c r="E55" s="8">
        <v>2.5</v>
      </c>
      <c r="F55" s="37">
        <v>3583.42</v>
      </c>
      <c r="G55" s="37">
        <f t="shared" si="0"/>
        <v>8958.5499999999993</v>
      </c>
    </row>
    <row r="56" spans="1:7" ht="12" thickBot="1" x14ac:dyDescent="0.25">
      <c r="A56" s="8">
        <v>2423851</v>
      </c>
      <c r="B56" s="9" t="s">
        <v>513</v>
      </c>
      <c r="C56" s="9" t="s">
        <v>514</v>
      </c>
      <c r="D56" s="8" t="s">
        <v>16</v>
      </c>
      <c r="E56" s="8">
        <v>2.5</v>
      </c>
      <c r="F56" s="37">
        <v>1824.45</v>
      </c>
      <c r="G56" s="37">
        <f t="shared" si="0"/>
        <v>4561.125</v>
      </c>
    </row>
    <row r="57" spans="1:7" ht="12" thickBot="1" x14ac:dyDescent="0.25">
      <c r="A57" s="8">
        <v>2423854</v>
      </c>
      <c r="B57" s="9" t="s">
        <v>515</v>
      </c>
      <c r="C57" s="9" t="s">
        <v>516</v>
      </c>
      <c r="D57" s="8" t="s">
        <v>16</v>
      </c>
      <c r="E57" s="8">
        <v>1.5</v>
      </c>
      <c r="F57" s="37">
        <v>1580.6</v>
      </c>
      <c r="G57" s="37">
        <f t="shared" si="0"/>
        <v>2370.8999999999996</v>
      </c>
    </row>
    <row r="58" spans="1:7" ht="23.25" thickBot="1" x14ac:dyDescent="0.25">
      <c r="A58" s="8">
        <v>2423855</v>
      </c>
      <c r="B58" s="9" t="s">
        <v>517</v>
      </c>
      <c r="C58" s="9" t="s">
        <v>518</v>
      </c>
      <c r="D58" s="8" t="s">
        <v>16</v>
      </c>
      <c r="E58" s="8">
        <v>0.25</v>
      </c>
      <c r="F58" s="37">
        <v>1799</v>
      </c>
      <c r="G58" s="37">
        <f t="shared" si="0"/>
        <v>449.75</v>
      </c>
    </row>
    <row r="59" spans="1:7" ht="23.25" thickBot="1" x14ac:dyDescent="0.25">
      <c r="A59" s="8">
        <v>2423855</v>
      </c>
      <c r="B59" s="9" t="s">
        <v>519</v>
      </c>
      <c r="C59" s="9" t="s">
        <v>520</v>
      </c>
      <c r="D59" s="8" t="s">
        <v>16</v>
      </c>
      <c r="E59" s="8">
        <v>0.25</v>
      </c>
      <c r="F59" s="37">
        <v>1799</v>
      </c>
      <c r="G59" s="37">
        <f t="shared" si="0"/>
        <v>449.75</v>
      </c>
    </row>
    <row r="60" spans="1:7" ht="45.75" thickBot="1" x14ac:dyDescent="0.25">
      <c r="A60" s="8">
        <v>2423852</v>
      </c>
      <c r="B60" s="9" t="s">
        <v>521</v>
      </c>
      <c r="C60" s="9" t="s">
        <v>522</v>
      </c>
      <c r="D60" s="8" t="s">
        <v>16</v>
      </c>
      <c r="E60" s="8">
        <v>1</v>
      </c>
      <c r="F60" s="37">
        <v>3001.57</v>
      </c>
      <c r="G60" s="37">
        <f t="shared" si="0"/>
        <v>3001.57</v>
      </c>
    </row>
    <row r="61" spans="1:7" ht="95.25" thickBot="1" x14ac:dyDescent="0.25">
      <c r="A61" s="4" t="s">
        <v>576</v>
      </c>
      <c r="B61" s="56" t="s">
        <v>523</v>
      </c>
      <c r="C61" s="53"/>
      <c r="D61" s="6"/>
      <c r="E61" s="6"/>
      <c r="F61" s="36"/>
      <c r="G61" s="38">
        <f>G62</f>
        <v>5200</v>
      </c>
    </row>
    <row r="62" spans="1:7" ht="45.75" thickBot="1" x14ac:dyDescent="0.25">
      <c r="A62" s="8">
        <v>2423852</v>
      </c>
      <c r="B62" s="9" t="s">
        <v>524</v>
      </c>
      <c r="C62" s="9" t="s">
        <v>525</v>
      </c>
      <c r="D62" s="8" t="s">
        <v>16</v>
      </c>
      <c r="E62" s="8">
        <v>2.5</v>
      </c>
      <c r="F62" s="37">
        <v>2080</v>
      </c>
      <c r="G62" s="37">
        <f t="shared" si="0"/>
        <v>5200</v>
      </c>
    </row>
    <row r="63" spans="1:7" x14ac:dyDescent="0.2">
      <c r="C63" s="39" t="s">
        <v>309</v>
      </c>
      <c r="G63" s="13">
        <f>G2+G9+G43+G51+G61</f>
        <v>700453.02850000013</v>
      </c>
    </row>
  </sheetData>
  <autoFilter ref="A1:G63"/>
  <pageMargins left="0.31496062992125984" right="0.31496062992125984" top="0.74803149606299213"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zoomScale="75" zoomScaleNormal="75" workbookViewId="0">
      <selection activeCell="P10" sqref="P10"/>
    </sheetView>
  </sheetViews>
  <sheetFormatPr defaultRowHeight="11.25" x14ac:dyDescent="0.2"/>
  <cols>
    <col min="1" max="1" width="7.140625" style="2" customWidth="1"/>
    <col min="2" max="2" width="23" style="54" customWidth="1"/>
    <col min="3" max="3" width="53.140625" style="2" customWidth="1"/>
    <col min="4" max="4" width="15.5703125" style="2" customWidth="1"/>
    <col min="5" max="5" width="7.28515625" style="2" customWidth="1"/>
    <col min="6" max="6" width="6.85546875" style="2" customWidth="1"/>
    <col min="7" max="7" width="9.7109375" style="2" hidden="1" customWidth="1"/>
    <col min="8" max="8" width="10.7109375" style="2" hidden="1" customWidth="1"/>
    <col min="9" max="16384" width="9.140625" style="2"/>
  </cols>
  <sheetData>
    <row r="1" spans="1:8" ht="34.5" thickBot="1" x14ac:dyDescent="0.25">
      <c r="A1" s="14" t="s">
        <v>2</v>
      </c>
      <c r="B1" s="18" t="s">
        <v>530</v>
      </c>
      <c r="C1" s="18" t="s">
        <v>4</v>
      </c>
      <c r="D1" s="18" t="s">
        <v>555</v>
      </c>
      <c r="E1" s="18" t="s">
        <v>5</v>
      </c>
      <c r="F1" s="18" t="s">
        <v>6</v>
      </c>
      <c r="G1" s="14" t="s">
        <v>7</v>
      </c>
      <c r="H1" s="14" t="s">
        <v>303</v>
      </c>
    </row>
    <row r="2" spans="1:8" ht="63.75" thickBot="1" x14ac:dyDescent="0.25">
      <c r="A2" s="40" t="s">
        <v>577</v>
      </c>
      <c r="B2" s="57" t="s">
        <v>554</v>
      </c>
      <c r="C2" s="5"/>
      <c r="D2" s="5"/>
      <c r="E2" s="5"/>
      <c r="F2" s="5"/>
      <c r="G2" s="41"/>
      <c r="H2" s="38">
        <f>H3+H4+H5+H6+H7+H8+H9+H10+H11+H12</f>
        <v>24276.52</v>
      </c>
    </row>
    <row r="3" spans="1:8" ht="90.75" thickBot="1" x14ac:dyDescent="0.25">
      <c r="A3" s="8">
        <v>2423889</v>
      </c>
      <c r="B3" s="9" t="s">
        <v>13</v>
      </c>
      <c r="C3" s="9" t="s">
        <v>14</v>
      </c>
      <c r="D3" s="8" t="s">
        <v>556</v>
      </c>
      <c r="E3" s="8" t="s">
        <v>12</v>
      </c>
      <c r="F3" s="8">
        <v>15</v>
      </c>
      <c r="G3" s="10">
        <v>1274</v>
      </c>
      <c r="H3" s="10">
        <f>F3*G3</f>
        <v>19110</v>
      </c>
    </row>
    <row r="4" spans="1:8" ht="34.5" thickBot="1" x14ac:dyDescent="0.25">
      <c r="A4" s="9">
        <v>2423895</v>
      </c>
      <c r="B4" s="9" t="s">
        <v>531</v>
      </c>
      <c r="C4" s="16" t="s">
        <v>557</v>
      </c>
      <c r="D4" s="8" t="s">
        <v>534</v>
      </c>
      <c r="E4" s="11" t="s">
        <v>18</v>
      </c>
      <c r="F4" s="11">
        <v>20</v>
      </c>
      <c r="G4" s="37">
        <v>124.74</v>
      </c>
      <c r="H4" s="10">
        <f t="shared" ref="H4:H12" si="0">F4*G4</f>
        <v>2494.7999999999997</v>
      </c>
    </row>
    <row r="5" spans="1:8" ht="79.5" thickBot="1" x14ac:dyDescent="0.25">
      <c r="A5" s="9">
        <v>2423895</v>
      </c>
      <c r="B5" s="9" t="s">
        <v>532</v>
      </c>
      <c r="C5" s="16" t="s">
        <v>558</v>
      </c>
      <c r="D5" s="8" t="s">
        <v>559</v>
      </c>
      <c r="E5" s="11" t="s">
        <v>17</v>
      </c>
      <c r="F5" s="11">
        <v>5</v>
      </c>
      <c r="G5" s="37">
        <v>250</v>
      </c>
      <c r="H5" s="10">
        <f t="shared" si="0"/>
        <v>1250</v>
      </c>
    </row>
    <row r="6" spans="1:8" ht="45.75" thickBot="1" x14ac:dyDescent="0.25">
      <c r="A6" s="8">
        <v>2423863</v>
      </c>
      <c r="B6" s="9" t="s">
        <v>540</v>
      </c>
      <c r="C6" s="9" t="s">
        <v>541</v>
      </c>
      <c r="D6" s="8" t="s">
        <v>564</v>
      </c>
      <c r="E6" s="8" t="s">
        <v>17</v>
      </c>
      <c r="F6" s="8">
        <v>1</v>
      </c>
      <c r="G6" s="37">
        <v>211.62</v>
      </c>
      <c r="H6" s="10">
        <f t="shared" si="0"/>
        <v>211.62</v>
      </c>
    </row>
    <row r="7" spans="1:8" ht="34.5" thickBot="1" x14ac:dyDescent="0.25">
      <c r="A7" s="8">
        <v>2423863</v>
      </c>
      <c r="B7" s="9" t="s">
        <v>542</v>
      </c>
      <c r="C7" s="9" t="s">
        <v>543</v>
      </c>
      <c r="D7" s="8" t="s">
        <v>564</v>
      </c>
      <c r="E7" s="8" t="s">
        <v>17</v>
      </c>
      <c r="F7" s="8">
        <v>1</v>
      </c>
      <c r="G7" s="37">
        <v>221.25</v>
      </c>
      <c r="H7" s="10">
        <f t="shared" si="0"/>
        <v>221.25</v>
      </c>
    </row>
    <row r="8" spans="1:8" ht="45.75" thickBot="1" x14ac:dyDescent="0.25">
      <c r="A8" s="8">
        <v>2423863</v>
      </c>
      <c r="B8" s="9" t="s">
        <v>544</v>
      </c>
      <c r="C8" s="9" t="s">
        <v>545</v>
      </c>
      <c r="D8" s="8" t="s">
        <v>564</v>
      </c>
      <c r="E8" s="8" t="s">
        <v>17</v>
      </c>
      <c r="F8" s="8">
        <v>1</v>
      </c>
      <c r="G8" s="37">
        <v>182.27</v>
      </c>
      <c r="H8" s="10">
        <f t="shared" si="0"/>
        <v>182.27</v>
      </c>
    </row>
    <row r="9" spans="1:8" ht="45.75" thickBot="1" x14ac:dyDescent="0.25">
      <c r="A9" s="8">
        <v>2423863</v>
      </c>
      <c r="B9" s="9" t="s">
        <v>546</v>
      </c>
      <c r="C9" s="9" t="s">
        <v>547</v>
      </c>
      <c r="D9" s="8" t="s">
        <v>564</v>
      </c>
      <c r="E9" s="8" t="s">
        <v>17</v>
      </c>
      <c r="F9" s="8">
        <v>1</v>
      </c>
      <c r="G9" s="37">
        <v>221.25</v>
      </c>
      <c r="H9" s="10">
        <f t="shared" si="0"/>
        <v>221.25</v>
      </c>
    </row>
    <row r="10" spans="1:8" ht="45.75" thickBot="1" x14ac:dyDescent="0.25">
      <c r="A10" s="8">
        <v>2423863</v>
      </c>
      <c r="B10" s="9" t="s">
        <v>548</v>
      </c>
      <c r="C10" s="9" t="s">
        <v>549</v>
      </c>
      <c r="D10" s="8" t="s">
        <v>564</v>
      </c>
      <c r="E10" s="8" t="s">
        <v>17</v>
      </c>
      <c r="F10" s="8">
        <v>1</v>
      </c>
      <c r="G10" s="37">
        <v>195.11</v>
      </c>
      <c r="H10" s="10">
        <f t="shared" si="0"/>
        <v>195.11</v>
      </c>
    </row>
    <row r="11" spans="1:8" ht="68.25" thickBot="1" x14ac:dyDescent="0.25">
      <c r="A11" s="8">
        <v>2423863</v>
      </c>
      <c r="B11" s="9" t="s">
        <v>550</v>
      </c>
      <c r="C11" s="9" t="s">
        <v>551</v>
      </c>
      <c r="D11" s="8" t="s">
        <v>564</v>
      </c>
      <c r="E11" s="8" t="s">
        <v>17</v>
      </c>
      <c r="F11" s="8">
        <v>1</v>
      </c>
      <c r="G11" s="37">
        <v>195.11</v>
      </c>
      <c r="H11" s="10">
        <f t="shared" si="0"/>
        <v>195.11</v>
      </c>
    </row>
    <row r="12" spans="1:8" ht="57" thickBot="1" x14ac:dyDescent="0.25">
      <c r="A12" s="8">
        <v>2423863</v>
      </c>
      <c r="B12" s="9" t="s">
        <v>552</v>
      </c>
      <c r="C12" s="9" t="s">
        <v>553</v>
      </c>
      <c r="D12" s="8" t="s">
        <v>564</v>
      </c>
      <c r="E12" s="8" t="s">
        <v>17</v>
      </c>
      <c r="F12" s="8">
        <v>1</v>
      </c>
      <c r="G12" s="37">
        <v>195.11</v>
      </c>
      <c r="H12" s="10">
        <f t="shared" si="0"/>
        <v>195.11</v>
      </c>
    </row>
    <row r="13" spans="1:8" ht="12" thickBot="1" x14ac:dyDescent="0.25">
      <c r="A13" s="40" t="s">
        <v>578</v>
      </c>
      <c r="B13" s="57" t="s">
        <v>533</v>
      </c>
      <c r="C13" s="5"/>
      <c r="D13" s="5"/>
      <c r="E13" s="5"/>
      <c r="F13" s="5"/>
      <c r="G13" s="41"/>
      <c r="H13" s="38">
        <f>H14+H15</f>
        <v>20680</v>
      </c>
    </row>
    <row r="14" spans="1:8" ht="68.25" thickBot="1" x14ac:dyDescent="0.25">
      <c r="A14" s="9">
        <v>2423895</v>
      </c>
      <c r="B14" s="9" t="s">
        <v>535</v>
      </c>
      <c r="C14" s="9" t="s">
        <v>536</v>
      </c>
      <c r="D14" s="8" t="s">
        <v>534</v>
      </c>
      <c r="E14" s="8" t="s">
        <v>18</v>
      </c>
      <c r="F14" s="11">
        <v>65</v>
      </c>
      <c r="G14" s="37">
        <v>223.1</v>
      </c>
      <c r="H14" s="37">
        <f t="shared" ref="H14:H15" si="1">F14*G14</f>
        <v>14501.5</v>
      </c>
    </row>
    <row r="15" spans="1:8" ht="34.5" thickBot="1" x14ac:dyDescent="0.25">
      <c r="A15" s="9">
        <v>2423895</v>
      </c>
      <c r="B15" s="9" t="s">
        <v>538</v>
      </c>
      <c r="C15" s="9" t="s">
        <v>539</v>
      </c>
      <c r="D15" s="8" t="s">
        <v>537</v>
      </c>
      <c r="E15" s="8" t="s">
        <v>18</v>
      </c>
      <c r="F15" s="11">
        <v>10</v>
      </c>
      <c r="G15" s="37">
        <v>617.85</v>
      </c>
      <c r="H15" s="37">
        <f t="shared" si="1"/>
        <v>6178.5</v>
      </c>
    </row>
    <row r="16" spans="1:8" ht="41.25" customHeight="1" x14ac:dyDescent="0.2">
      <c r="C16" s="39" t="s">
        <v>309</v>
      </c>
      <c r="H16" s="42">
        <f>H2+H13</f>
        <v>44956.520000000004</v>
      </c>
    </row>
  </sheetData>
  <autoFilter ref="A1:H16"/>
  <pageMargins left="0.31496062992125984" right="0.31496062992125984" top="0.74803149606299213"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zoomScale="75" zoomScaleNormal="75" workbookViewId="0">
      <selection activeCell="M10" sqref="M10"/>
    </sheetView>
  </sheetViews>
  <sheetFormatPr defaultRowHeight="11.25" x14ac:dyDescent="0.2"/>
  <cols>
    <col min="1" max="1" width="9.85546875" style="2" customWidth="1"/>
    <col min="2" max="2" width="22.85546875" style="2" customWidth="1"/>
    <col min="3" max="3" width="75.7109375" style="2" customWidth="1"/>
    <col min="4" max="4" width="6.42578125" style="2" customWidth="1"/>
    <col min="5" max="5" width="7.42578125" style="2" customWidth="1"/>
    <col min="6" max="6" width="8.7109375" style="2" hidden="1" customWidth="1"/>
    <col min="7" max="7" width="11.85546875" style="2" hidden="1" customWidth="1"/>
    <col min="8" max="16384" width="9.140625" style="2"/>
  </cols>
  <sheetData>
    <row r="1" spans="1:7" ht="34.5" thickBot="1" x14ac:dyDescent="0.25">
      <c r="A1" s="14" t="s">
        <v>2</v>
      </c>
      <c r="B1" s="18" t="s">
        <v>19</v>
      </c>
      <c r="C1" s="18" t="s">
        <v>4</v>
      </c>
      <c r="D1" s="18" t="s">
        <v>5</v>
      </c>
      <c r="E1" s="18" t="s">
        <v>6</v>
      </c>
      <c r="F1" s="18" t="s">
        <v>7</v>
      </c>
      <c r="G1" s="18" t="s">
        <v>303</v>
      </c>
    </row>
    <row r="2" spans="1:7" ht="12" thickBot="1" x14ac:dyDescent="0.25">
      <c r="A2" s="4" t="s">
        <v>579</v>
      </c>
      <c r="B2" s="4" t="s">
        <v>200</v>
      </c>
      <c r="C2" s="5"/>
      <c r="D2" s="6"/>
      <c r="E2" s="6"/>
      <c r="F2" s="6"/>
      <c r="G2" s="44">
        <f>SUM(G3:G19)</f>
        <v>518944</v>
      </c>
    </row>
    <row r="3" spans="1:7" ht="45.75" thickBot="1" x14ac:dyDescent="0.25">
      <c r="A3" s="8">
        <v>3311334</v>
      </c>
      <c r="B3" s="9" t="s">
        <v>201</v>
      </c>
      <c r="C3" s="9" t="s">
        <v>202</v>
      </c>
      <c r="D3" s="11" t="s">
        <v>15</v>
      </c>
      <c r="E3" s="11">
        <v>500</v>
      </c>
      <c r="F3" s="45">
        <v>6.9</v>
      </c>
      <c r="G3" s="45">
        <f>E3*F3</f>
        <v>3450</v>
      </c>
    </row>
    <row r="4" spans="1:7" ht="34.5" thickBot="1" x14ac:dyDescent="0.25">
      <c r="A4" s="8">
        <v>3311334</v>
      </c>
      <c r="B4" s="9" t="s">
        <v>560</v>
      </c>
      <c r="C4" s="31" t="s">
        <v>203</v>
      </c>
      <c r="D4" s="11" t="s">
        <v>15</v>
      </c>
      <c r="E4" s="11">
        <v>500</v>
      </c>
      <c r="F4" s="45">
        <v>3.9</v>
      </c>
      <c r="G4" s="45">
        <f t="shared" ref="G4:G48" si="0">E4*F4</f>
        <v>1950</v>
      </c>
    </row>
    <row r="5" spans="1:7" ht="57" thickBot="1" x14ac:dyDescent="0.25">
      <c r="A5" s="8">
        <v>3311334</v>
      </c>
      <c r="B5" s="9" t="s">
        <v>204</v>
      </c>
      <c r="C5" s="31" t="s">
        <v>205</v>
      </c>
      <c r="D5" s="11" t="s">
        <v>15</v>
      </c>
      <c r="E5" s="11">
        <v>30000</v>
      </c>
      <c r="F5" s="45">
        <v>9.6</v>
      </c>
      <c r="G5" s="45">
        <f t="shared" si="0"/>
        <v>288000</v>
      </c>
    </row>
    <row r="6" spans="1:7" ht="34.5" thickBot="1" x14ac:dyDescent="0.25">
      <c r="A6" s="8">
        <v>3311182</v>
      </c>
      <c r="B6" s="9" t="s">
        <v>206</v>
      </c>
      <c r="C6" s="31" t="s">
        <v>207</v>
      </c>
      <c r="D6" s="11" t="s">
        <v>15</v>
      </c>
      <c r="E6" s="11">
        <v>1000</v>
      </c>
      <c r="F6" s="45">
        <v>0.8</v>
      </c>
      <c r="G6" s="45">
        <f t="shared" si="0"/>
        <v>800</v>
      </c>
    </row>
    <row r="7" spans="1:7" ht="45.75" thickBot="1" x14ac:dyDescent="0.25">
      <c r="A7" s="8">
        <v>3311182</v>
      </c>
      <c r="B7" s="9" t="s">
        <v>208</v>
      </c>
      <c r="C7" s="31" t="s">
        <v>209</v>
      </c>
      <c r="D7" s="11" t="s">
        <v>15</v>
      </c>
      <c r="E7" s="11">
        <v>700</v>
      </c>
      <c r="F7" s="45">
        <v>4.8</v>
      </c>
      <c r="G7" s="45">
        <f t="shared" si="0"/>
        <v>3360</v>
      </c>
    </row>
    <row r="8" spans="1:7" ht="34.5" thickBot="1" x14ac:dyDescent="0.25">
      <c r="A8" s="8">
        <v>3311182</v>
      </c>
      <c r="B8" s="9" t="s">
        <v>210</v>
      </c>
      <c r="C8" s="31" t="s">
        <v>211</v>
      </c>
      <c r="D8" s="11" t="s">
        <v>15</v>
      </c>
      <c r="E8" s="11">
        <v>1000</v>
      </c>
      <c r="F8" s="45">
        <v>0.7</v>
      </c>
      <c r="G8" s="45">
        <f t="shared" si="0"/>
        <v>700</v>
      </c>
    </row>
    <row r="9" spans="1:7" ht="34.5" thickBot="1" x14ac:dyDescent="0.25">
      <c r="A9" s="8">
        <v>3311182</v>
      </c>
      <c r="B9" s="9" t="s">
        <v>212</v>
      </c>
      <c r="C9" s="31" t="s">
        <v>213</v>
      </c>
      <c r="D9" s="11" t="s">
        <v>15</v>
      </c>
      <c r="E9" s="11">
        <v>1000</v>
      </c>
      <c r="F9" s="45">
        <v>2</v>
      </c>
      <c r="G9" s="45">
        <f t="shared" si="0"/>
        <v>2000</v>
      </c>
    </row>
    <row r="10" spans="1:7" ht="45.75" thickBot="1" x14ac:dyDescent="0.25">
      <c r="A10" s="8">
        <v>3311182</v>
      </c>
      <c r="B10" s="9" t="s">
        <v>214</v>
      </c>
      <c r="C10" s="31" t="s">
        <v>215</v>
      </c>
      <c r="D10" s="11" t="s">
        <v>15</v>
      </c>
      <c r="E10" s="11">
        <v>700</v>
      </c>
      <c r="F10" s="45">
        <v>4.9000000000000004</v>
      </c>
      <c r="G10" s="45">
        <f t="shared" si="0"/>
        <v>3430.0000000000005</v>
      </c>
    </row>
    <row r="11" spans="1:7" ht="45.75" thickBot="1" x14ac:dyDescent="0.25">
      <c r="A11" s="8">
        <v>3311182</v>
      </c>
      <c r="B11" s="9" t="s">
        <v>216</v>
      </c>
      <c r="C11" s="31" t="s">
        <v>217</v>
      </c>
      <c r="D11" s="11" t="s">
        <v>15</v>
      </c>
      <c r="E11" s="11">
        <v>700</v>
      </c>
      <c r="F11" s="45">
        <v>4.9000000000000004</v>
      </c>
      <c r="G11" s="45">
        <f t="shared" si="0"/>
        <v>3430.0000000000005</v>
      </c>
    </row>
    <row r="12" spans="1:7" ht="68.25" thickBot="1" x14ac:dyDescent="0.25">
      <c r="A12" s="8">
        <v>3311334</v>
      </c>
      <c r="B12" s="9" t="s">
        <v>218</v>
      </c>
      <c r="C12" s="31" t="s">
        <v>219</v>
      </c>
      <c r="D12" s="11" t="s">
        <v>12</v>
      </c>
      <c r="E12" s="11">
        <v>8</v>
      </c>
      <c r="F12" s="45">
        <v>530</v>
      </c>
      <c r="G12" s="45">
        <f t="shared" si="0"/>
        <v>4240</v>
      </c>
    </row>
    <row r="13" spans="1:7" ht="68.25" thickBot="1" x14ac:dyDescent="0.25">
      <c r="A13" s="8">
        <v>3311334</v>
      </c>
      <c r="B13" s="9" t="s">
        <v>220</v>
      </c>
      <c r="C13" s="31" t="s">
        <v>221</v>
      </c>
      <c r="D13" s="11" t="s">
        <v>12</v>
      </c>
      <c r="E13" s="11">
        <v>5</v>
      </c>
      <c r="F13" s="45">
        <v>530</v>
      </c>
      <c r="G13" s="45">
        <f t="shared" si="0"/>
        <v>2650</v>
      </c>
    </row>
    <row r="14" spans="1:7" ht="68.25" thickBot="1" x14ac:dyDescent="0.25">
      <c r="A14" s="8">
        <v>3311334</v>
      </c>
      <c r="B14" s="9" t="s">
        <v>222</v>
      </c>
      <c r="C14" s="31" t="s">
        <v>223</v>
      </c>
      <c r="D14" s="11" t="s">
        <v>12</v>
      </c>
      <c r="E14" s="11">
        <v>5</v>
      </c>
      <c r="F14" s="45">
        <v>530</v>
      </c>
      <c r="G14" s="45">
        <f t="shared" si="0"/>
        <v>2650</v>
      </c>
    </row>
    <row r="15" spans="1:7" ht="45.75" thickBot="1" x14ac:dyDescent="0.25">
      <c r="A15" s="8">
        <v>3311334</v>
      </c>
      <c r="B15" s="9" t="s">
        <v>224</v>
      </c>
      <c r="C15" s="31" t="s">
        <v>225</v>
      </c>
      <c r="D15" s="11" t="s">
        <v>12</v>
      </c>
      <c r="E15" s="11">
        <v>55</v>
      </c>
      <c r="F15" s="45">
        <v>2050</v>
      </c>
      <c r="G15" s="45">
        <f t="shared" si="0"/>
        <v>112750</v>
      </c>
    </row>
    <row r="16" spans="1:7" ht="34.5" thickBot="1" x14ac:dyDescent="0.25">
      <c r="A16" s="8">
        <v>3311113</v>
      </c>
      <c r="B16" s="9" t="s">
        <v>226</v>
      </c>
      <c r="C16" s="31" t="s">
        <v>227</v>
      </c>
      <c r="D16" s="11" t="s">
        <v>12</v>
      </c>
      <c r="E16" s="11">
        <v>13</v>
      </c>
      <c r="F16" s="45">
        <v>2470</v>
      </c>
      <c r="G16" s="45">
        <f t="shared" si="0"/>
        <v>32110</v>
      </c>
    </row>
    <row r="17" spans="1:7" ht="34.5" thickBot="1" x14ac:dyDescent="0.25">
      <c r="A17" s="8">
        <v>3311113</v>
      </c>
      <c r="B17" s="9" t="s">
        <v>228</v>
      </c>
      <c r="C17" s="31" t="s">
        <v>229</v>
      </c>
      <c r="D17" s="11" t="s">
        <v>12</v>
      </c>
      <c r="E17" s="11">
        <v>13</v>
      </c>
      <c r="F17" s="45">
        <v>2470</v>
      </c>
      <c r="G17" s="45">
        <f t="shared" si="0"/>
        <v>32110</v>
      </c>
    </row>
    <row r="18" spans="1:7" ht="34.5" thickBot="1" x14ac:dyDescent="0.25">
      <c r="A18" s="8">
        <v>3311182</v>
      </c>
      <c r="B18" s="9" t="s">
        <v>230</v>
      </c>
      <c r="C18" s="31" t="s">
        <v>231</v>
      </c>
      <c r="D18" s="11" t="s">
        <v>15</v>
      </c>
      <c r="E18" s="11">
        <v>3</v>
      </c>
      <c r="F18" s="45">
        <v>3190</v>
      </c>
      <c r="G18" s="45">
        <f t="shared" si="0"/>
        <v>9570</v>
      </c>
    </row>
    <row r="19" spans="1:7" ht="34.5" thickBot="1" x14ac:dyDescent="0.25">
      <c r="A19" s="8">
        <v>3311334</v>
      </c>
      <c r="B19" s="9" t="s">
        <v>232</v>
      </c>
      <c r="C19" s="31" t="s">
        <v>233</v>
      </c>
      <c r="D19" s="11" t="s">
        <v>15</v>
      </c>
      <c r="E19" s="46">
        <v>1920</v>
      </c>
      <c r="F19" s="45">
        <v>8.1999999999999993</v>
      </c>
      <c r="G19" s="45">
        <f t="shared" si="0"/>
        <v>15743.999999999998</v>
      </c>
    </row>
    <row r="20" spans="1:7" ht="12" thickBot="1" x14ac:dyDescent="0.25">
      <c r="A20" s="4" t="s">
        <v>583</v>
      </c>
      <c r="B20" s="4" t="s">
        <v>308</v>
      </c>
      <c r="C20" s="5"/>
      <c r="D20" s="6"/>
      <c r="E20" s="6"/>
      <c r="F20" s="36"/>
      <c r="G20" s="47">
        <f>SUM(G21:G25)</f>
        <v>100050</v>
      </c>
    </row>
    <row r="21" spans="1:7" ht="113.25" thickBot="1" x14ac:dyDescent="0.25">
      <c r="A21" s="48">
        <v>2429682</v>
      </c>
      <c r="B21" s="16" t="s">
        <v>234</v>
      </c>
      <c r="C21" s="16" t="s">
        <v>235</v>
      </c>
      <c r="D21" s="8" t="s">
        <v>11</v>
      </c>
      <c r="E21" s="8">
        <v>10</v>
      </c>
      <c r="F21" s="10">
        <v>890</v>
      </c>
      <c r="G21" s="45">
        <f t="shared" si="0"/>
        <v>8900</v>
      </c>
    </row>
    <row r="22" spans="1:7" ht="113.25" thickBot="1" x14ac:dyDescent="0.25">
      <c r="A22" s="8">
        <v>2429682</v>
      </c>
      <c r="B22" s="16" t="s">
        <v>561</v>
      </c>
      <c r="C22" s="16" t="s">
        <v>236</v>
      </c>
      <c r="D22" s="8" t="s">
        <v>11</v>
      </c>
      <c r="E22" s="8">
        <v>5</v>
      </c>
      <c r="F22" s="10">
        <v>890</v>
      </c>
      <c r="G22" s="45">
        <f t="shared" si="0"/>
        <v>4450</v>
      </c>
    </row>
    <row r="23" spans="1:7" ht="102" thickBot="1" x14ac:dyDescent="0.25">
      <c r="A23" s="8">
        <v>2429682</v>
      </c>
      <c r="B23" s="16" t="s">
        <v>237</v>
      </c>
      <c r="C23" s="16" t="s">
        <v>238</v>
      </c>
      <c r="D23" s="8" t="s">
        <v>11</v>
      </c>
      <c r="E23" s="8">
        <v>10</v>
      </c>
      <c r="F23" s="10">
        <v>890</v>
      </c>
      <c r="G23" s="45">
        <f t="shared" si="0"/>
        <v>8900</v>
      </c>
    </row>
    <row r="24" spans="1:7" ht="102" thickBot="1" x14ac:dyDescent="0.25">
      <c r="A24" s="8">
        <v>2429682</v>
      </c>
      <c r="B24" s="16" t="s">
        <v>239</v>
      </c>
      <c r="C24" s="16" t="s">
        <v>240</v>
      </c>
      <c r="D24" s="8" t="s">
        <v>11</v>
      </c>
      <c r="E24" s="8">
        <v>20</v>
      </c>
      <c r="F24" s="10">
        <v>890</v>
      </c>
      <c r="G24" s="45">
        <f t="shared" si="0"/>
        <v>17800</v>
      </c>
    </row>
    <row r="25" spans="1:7" ht="158.25" thickBot="1" x14ac:dyDescent="0.25">
      <c r="A25" s="8">
        <v>2429682</v>
      </c>
      <c r="B25" s="16" t="s">
        <v>241</v>
      </c>
      <c r="C25" s="16" t="s">
        <v>242</v>
      </c>
      <c r="D25" s="8" t="s">
        <v>15</v>
      </c>
      <c r="E25" s="8">
        <v>400</v>
      </c>
      <c r="F25" s="10">
        <v>150</v>
      </c>
      <c r="G25" s="45">
        <f t="shared" si="0"/>
        <v>60000</v>
      </c>
    </row>
    <row r="26" spans="1:7" ht="12" thickBot="1" x14ac:dyDescent="0.25">
      <c r="A26" s="4" t="s">
        <v>582</v>
      </c>
      <c r="B26" s="4" t="s">
        <v>243</v>
      </c>
      <c r="C26" s="49"/>
      <c r="D26" s="50"/>
      <c r="E26" s="50"/>
      <c r="F26" s="51"/>
      <c r="G26" s="47">
        <f>SUM(G27:G33)</f>
        <v>38765</v>
      </c>
    </row>
    <row r="27" spans="1:7" ht="45.75" thickBot="1" x14ac:dyDescent="0.25">
      <c r="A27" s="8">
        <v>2618246</v>
      </c>
      <c r="B27" s="16" t="s">
        <v>244</v>
      </c>
      <c r="C27" s="16" t="s">
        <v>245</v>
      </c>
      <c r="D27" s="11" t="s">
        <v>15</v>
      </c>
      <c r="E27" s="46">
        <v>300</v>
      </c>
      <c r="F27" s="10">
        <v>6.7</v>
      </c>
      <c r="G27" s="45">
        <f t="shared" si="0"/>
        <v>2010</v>
      </c>
    </row>
    <row r="28" spans="1:7" ht="34.5" thickBot="1" x14ac:dyDescent="0.25">
      <c r="A28" s="8">
        <v>2618203</v>
      </c>
      <c r="B28" s="16" t="s">
        <v>246</v>
      </c>
      <c r="C28" s="16" t="s">
        <v>247</v>
      </c>
      <c r="D28" s="11" t="s">
        <v>15</v>
      </c>
      <c r="E28" s="46">
        <v>1000</v>
      </c>
      <c r="F28" s="10">
        <v>1.8</v>
      </c>
      <c r="G28" s="45">
        <f t="shared" si="0"/>
        <v>1800</v>
      </c>
    </row>
    <row r="29" spans="1:7" ht="34.5" thickBot="1" x14ac:dyDescent="0.25">
      <c r="A29" s="8">
        <v>2618203</v>
      </c>
      <c r="B29" s="16" t="s">
        <v>248</v>
      </c>
      <c r="C29" s="16" t="s">
        <v>249</v>
      </c>
      <c r="D29" s="11" t="s">
        <v>15</v>
      </c>
      <c r="E29" s="46">
        <v>1000</v>
      </c>
      <c r="F29" s="10">
        <v>3</v>
      </c>
      <c r="G29" s="45">
        <f t="shared" si="0"/>
        <v>3000</v>
      </c>
    </row>
    <row r="30" spans="1:7" ht="45.75" thickBot="1" x14ac:dyDescent="0.25">
      <c r="A30" s="8">
        <v>3311334</v>
      </c>
      <c r="B30" s="16" t="s">
        <v>267</v>
      </c>
      <c r="C30" s="16" t="s">
        <v>580</v>
      </c>
      <c r="D30" s="11" t="s">
        <v>15</v>
      </c>
      <c r="E30" s="46">
        <v>1200</v>
      </c>
      <c r="F30" s="10">
        <v>3.9</v>
      </c>
      <c r="G30" s="45">
        <f t="shared" ref="G30" si="1">E30*F30</f>
        <v>4680</v>
      </c>
    </row>
    <row r="31" spans="1:7" ht="34.5" thickBot="1" x14ac:dyDescent="0.25">
      <c r="A31" s="8">
        <v>2618269</v>
      </c>
      <c r="B31" s="16" t="s">
        <v>250</v>
      </c>
      <c r="C31" s="16" t="s">
        <v>251</v>
      </c>
      <c r="D31" s="11" t="s">
        <v>15</v>
      </c>
      <c r="E31" s="46">
        <v>500</v>
      </c>
      <c r="F31" s="10">
        <v>0.25</v>
      </c>
      <c r="G31" s="45">
        <f t="shared" si="0"/>
        <v>125</v>
      </c>
    </row>
    <row r="32" spans="1:7" ht="34.5" thickBot="1" x14ac:dyDescent="0.25">
      <c r="A32" s="8">
        <v>2618269</v>
      </c>
      <c r="B32" s="16" t="s">
        <v>252</v>
      </c>
      <c r="C32" s="16" t="s">
        <v>253</v>
      </c>
      <c r="D32" s="11" t="s">
        <v>15</v>
      </c>
      <c r="E32" s="46">
        <v>3000</v>
      </c>
      <c r="F32" s="10">
        <v>1.05</v>
      </c>
      <c r="G32" s="45">
        <f t="shared" si="0"/>
        <v>3150</v>
      </c>
    </row>
    <row r="33" spans="1:7" ht="57" thickBot="1" x14ac:dyDescent="0.25">
      <c r="A33" s="8">
        <v>2618309</v>
      </c>
      <c r="B33" s="16" t="s">
        <v>254</v>
      </c>
      <c r="C33" s="16" t="s">
        <v>255</v>
      </c>
      <c r="D33" s="11" t="s">
        <v>15</v>
      </c>
      <c r="E33" s="46">
        <v>1000</v>
      </c>
      <c r="F33" s="10">
        <v>24</v>
      </c>
      <c r="G33" s="45">
        <f t="shared" si="0"/>
        <v>24000</v>
      </c>
    </row>
    <row r="34" spans="1:7" ht="12" thickBot="1" x14ac:dyDescent="0.25">
      <c r="A34" s="4" t="s">
        <v>584</v>
      </c>
      <c r="B34" s="4" t="s">
        <v>256</v>
      </c>
      <c r="C34" s="49"/>
      <c r="D34" s="50"/>
      <c r="E34" s="50"/>
      <c r="F34" s="51"/>
      <c r="G34" s="47">
        <f>SUM(G35:G44)</f>
        <v>76540</v>
      </c>
    </row>
    <row r="35" spans="1:7" ht="45.75" thickBot="1" x14ac:dyDescent="0.25">
      <c r="A35" s="8">
        <v>3311334</v>
      </c>
      <c r="B35" s="16" t="s">
        <v>257</v>
      </c>
      <c r="C35" s="16" t="s">
        <v>258</v>
      </c>
      <c r="D35" s="11" t="s">
        <v>15</v>
      </c>
      <c r="E35" s="46">
        <v>2500</v>
      </c>
      <c r="F35" s="10">
        <v>6.4</v>
      </c>
      <c r="G35" s="45">
        <f t="shared" si="0"/>
        <v>16000</v>
      </c>
    </row>
    <row r="36" spans="1:7" ht="45.75" thickBot="1" x14ac:dyDescent="0.25">
      <c r="A36" s="8">
        <v>3311334</v>
      </c>
      <c r="B36" s="16" t="s">
        <v>562</v>
      </c>
      <c r="C36" s="16" t="s">
        <v>563</v>
      </c>
      <c r="D36" s="11" t="s">
        <v>15</v>
      </c>
      <c r="E36" s="46">
        <v>2000</v>
      </c>
      <c r="F36" s="10">
        <v>6.9</v>
      </c>
      <c r="G36" s="45">
        <f t="shared" si="0"/>
        <v>13800</v>
      </c>
    </row>
    <row r="37" spans="1:7" ht="45.75" thickBot="1" x14ac:dyDescent="0.25">
      <c r="A37" s="8">
        <v>3311334</v>
      </c>
      <c r="B37" s="16" t="s">
        <v>259</v>
      </c>
      <c r="C37" s="16" t="s">
        <v>260</v>
      </c>
      <c r="D37" s="11" t="s">
        <v>15</v>
      </c>
      <c r="E37" s="46">
        <v>1000</v>
      </c>
      <c r="F37" s="10">
        <v>6.9</v>
      </c>
      <c r="G37" s="45">
        <f t="shared" si="0"/>
        <v>6900</v>
      </c>
    </row>
    <row r="38" spans="1:7" ht="45.75" thickBot="1" x14ac:dyDescent="0.25">
      <c r="A38" s="8">
        <v>3311334</v>
      </c>
      <c r="B38" s="16" t="s">
        <v>261</v>
      </c>
      <c r="C38" s="16" t="s">
        <v>262</v>
      </c>
      <c r="D38" s="11" t="s">
        <v>15</v>
      </c>
      <c r="E38" s="46">
        <v>2000</v>
      </c>
      <c r="F38" s="10">
        <v>7.9</v>
      </c>
      <c r="G38" s="45">
        <f t="shared" si="0"/>
        <v>15800</v>
      </c>
    </row>
    <row r="39" spans="1:7" ht="34.5" thickBot="1" x14ac:dyDescent="0.25">
      <c r="A39" s="8">
        <v>3311331</v>
      </c>
      <c r="B39" s="16" t="s">
        <v>263</v>
      </c>
      <c r="C39" s="16" t="s">
        <v>264</v>
      </c>
      <c r="D39" s="11" t="s">
        <v>15</v>
      </c>
      <c r="E39" s="46">
        <v>6</v>
      </c>
      <c r="F39" s="10">
        <v>95</v>
      </c>
      <c r="G39" s="45">
        <f t="shared" si="0"/>
        <v>570</v>
      </c>
    </row>
    <row r="40" spans="1:7" ht="57" thickBot="1" x14ac:dyDescent="0.25">
      <c r="A40" s="8">
        <v>3311331</v>
      </c>
      <c r="B40" s="16" t="s">
        <v>265</v>
      </c>
      <c r="C40" s="16" t="s">
        <v>266</v>
      </c>
      <c r="D40" s="11" t="s">
        <v>15</v>
      </c>
      <c r="E40" s="46">
        <v>1</v>
      </c>
      <c r="F40" s="10">
        <v>60</v>
      </c>
      <c r="G40" s="45">
        <f t="shared" si="0"/>
        <v>60</v>
      </c>
    </row>
    <row r="41" spans="1:7" ht="34.5" thickBot="1" x14ac:dyDescent="0.25">
      <c r="A41" s="8">
        <v>3311334</v>
      </c>
      <c r="B41" s="16" t="s">
        <v>267</v>
      </c>
      <c r="C41" s="16" t="s">
        <v>268</v>
      </c>
      <c r="D41" s="11" t="s">
        <v>15</v>
      </c>
      <c r="E41" s="11">
        <v>3500</v>
      </c>
      <c r="F41" s="10">
        <v>3.9</v>
      </c>
      <c r="G41" s="45">
        <f t="shared" si="0"/>
        <v>13650</v>
      </c>
    </row>
    <row r="42" spans="1:7" ht="34.5" thickBot="1" x14ac:dyDescent="0.25">
      <c r="A42" s="8">
        <v>3311334</v>
      </c>
      <c r="B42" s="16" t="s">
        <v>269</v>
      </c>
      <c r="C42" s="16" t="s">
        <v>270</v>
      </c>
      <c r="D42" s="11" t="s">
        <v>15</v>
      </c>
      <c r="E42" s="46">
        <v>1000</v>
      </c>
      <c r="F42" s="10">
        <v>8</v>
      </c>
      <c r="G42" s="45">
        <f t="shared" si="0"/>
        <v>8000</v>
      </c>
    </row>
    <row r="43" spans="1:7" ht="34.5" thickBot="1" x14ac:dyDescent="0.25">
      <c r="A43" s="8">
        <v>3311334</v>
      </c>
      <c r="B43" s="16" t="s">
        <v>271</v>
      </c>
      <c r="C43" s="16" t="s">
        <v>272</v>
      </c>
      <c r="D43" s="11" t="s">
        <v>15</v>
      </c>
      <c r="E43" s="46">
        <v>350</v>
      </c>
      <c r="F43" s="10">
        <v>4</v>
      </c>
      <c r="G43" s="45">
        <f t="shared" si="0"/>
        <v>1400</v>
      </c>
    </row>
    <row r="44" spans="1:7" ht="23.25" thickBot="1" x14ac:dyDescent="0.25">
      <c r="A44" s="8">
        <v>3311182</v>
      </c>
      <c r="B44" s="16" t="s">
        <v>273</v>
      </c>
      <c r="C44" s="16" t="s">
        <v>274</v>
      </c>
      <c r="D44" s="11" t="s">
        <v>15</v>
      </c>
      <c r="E44" s="46">
        <v>4</v>
      </c>
      <c r="F44" s="10">
        <v>90</v>
      </c>
      <c r="G44" s="45">
        <f t="shared" si="0"/>
        <v>360</v>
      </c>
    </row>
    <row r="45" spans="1:7" ht="12" thickBot="1" x14ac:dyDescent="0.25">
      <c r="A45" s="4" t="s">
        <v>585</v>
      </c>
      <c r="B45" s="4" t="s">
        <v>304</v>
      </c>
      <c r="C45" s="49"/>
      <c r="D45" s="50"/>
      <c r="E45" s="50"/>
      <c r="F45" s="51"/>
      <c r="G45" s="47">
        <f>G46+G47+G48+G49+G50+G51+G52+G53+G54+G55+G56+G57+G58+G59</f>
        <v>83350</v>
      </c>
    </row>
    <row r="46" spans="1:7" ht="68.25" thickBot="1" x14ac:dyDescent="0.25">
      <c r="A46" s="8">
        <v>2429682</v>
      </c>
      <c r="B46" s="9" t="s">
        <v>275</v>
      </c>
      <c r="C46" s="9" t="s">
        <v>276</v>
      </c>
      <c r="D46" s="8" t="s">
        <v>11</v>
      </c>
      <c r="E46" s="8">
        <v>4</v>
      </c>
      <c r="F46" s="10">
        <v>890</v>
      </c>
      <c r="G46" s="45">
        <f t="shared" si="0"/>
        <v>3560</v>
      </c>
    </row>
    <row r="47" spans="1:7" ht="23.25" thickBot="1" x14ac:dyDescent="0.25">
      <c r="A47" s="8">
        <v>2524129</v>
      </c>
      <c r="B47" s="16" t="s">
        <v>277</v>
      </c>
      <c r="C47" s="16" t="s">
        <v>278</v>
      </c>
      <c r="D47" s="11" t="s">
        <v>12</v>
      </c>
      <c r="E47" s="11">
        <v>1</v>
      </c>
      <c r="F47" s="10">
        <v>300</v>
      </c>
      <c r="G47" s="45">
        <f t="shared" si="0"/>
        <v>300</v>
      </c>
    </row>
    <row r="48" spans="1:7" ht="23.25" thickBot="1" x14ac:dyDescent="0.25">
      <c r="A48" s="8">
        <v>2429682</v>
      </c>
      <c r="B48" s="16" t="s">
        <v>279</v>
      </c>
      <c r="C48" s="16" t="s">
        <v>280</v>
      </c>
      <c r="D48" s="11" t="s">
        <v>12</v>
      </c>
      <c r="E48" s="11">
        <v>1</v>
      </c>
      <c r="F48" s="10">
        <v>300</v>
      </c>
      <c r="G48" s="45">
        <f t="shared" si="0"/>
        <v>300</v>
      </c>
    </row>
    <row r="49" spans="1:7" ht="23.25" thickBot="1" x14ac:dyDescent="0.25">
      <c r="A49" s="8">
        <v>3311382</v>
      </c>
      <c r="B49" s="16" t="s">
        <v>581</v>
      </c>
      <c r="C49" s="16" t="s">
        <v>281</v>
      </c>
      <c r="D49" s="11" t="s">
        <v>15</v>
      </c>
      <c r="E49" s="46">
        <v>1000</v>
      </c>
      <c r="F49" s="10">
        <v>22</v>
      </c>
      <c r="G49" s="45">
        <f>E49*F49</f>
        <v>22000</v>
      </c>
    </row>
    <row r="50" spans="1:7" ht="57" thickBot="1" x14ac:dyDescent="0.25">
      <c r="A50" s="8">
        <v>3010114</v>
      </c>
      <c r="B50" s="16" t="s">
        <v>282</v>
      </c>
      <c r="C50" s="16" t="s">
        <v>283</v>
      </c>
      <c r="D50" s="11" t="s">
        <v>15</v>
      </c>
      <c r="E50" s="46">
        <v>25</v>
      </c>
      <c r="F50" s="10">
        <v>98</v>
      </c>
      <c r="G50" s="45">
        <f t="shared" ref="G50:G62" si="2">E50*F50</f>
        <v>2450</v>
      </c>
    </row>
    <row r="51" spans="1:7" ht="57" thickBot="1" x14ac:dyDescent="0.25">
      <c r="A51" s="8">
        <v>3010114</v>
      </c>
      <c r="B51" s="16" t="s">
        <v>282</v>
      </c>
      <c r="C51" s="16" t="s">
        <v>284</v>
      </c>
      <c r="D51" s="11" t="s">
        <v>15</v>
      </c>
      <c r="E51" s="46">
        <v>60</v>
      </c>
      <c r="F51" s="10">
        <v>30</v>
      </c>
      <c r="G51" s="45">
        <f t="shared" si="2"/>
        <v>1800</v>
      </c>
    </row>
    <row r="52" spans="1:7" ht="57" thickBot="1" x14ac:dyDescent="0.25">
      <c r="A52" s="8">
        <v>3311334</v>
      </c>
      <c r="B52" s="16" t="s">
        <v>285</v>
      </c>
      <c r="C52" s="16" t="s">
        <v>286</v>
      </c>
      <c r="D52" s="11" t="s">
        <v>15</v>
      </c>
      <c r="E52" s="11">
        <v>200</v>
      </c>
      <c r="F52" s="10">
        <v>7.5</v>
      </c>
      <c r="G52" s="45">
        <f t="shared" si="2"/>
        <v>1500</v>
      </c>
    </row>
    <row r="53" spans="1:7" ht="90.75" thickBot="1" x14ac:dyDescent="0.25">
      <c r="A53" s="8">
        <v>3311449</v>
      </c>
      <c r="B53" s="16" t="s">
        <v>287</v>
      </c>
      <c r="C53" s="16" t="s">
        <v>288</v>
      </c>
      <c r="D53" s="11" t="s">
        <v>15</v>
      </c>
      <c r="E53" s="11">
        <v>30000</v>
      </c>
      <c r="F53" s="10">
        <v>1.2</v>
      </c>
      <c r="G53" s="45">
        <f t="shared" si="2"/>
        <v>36000</v>
      </c>
    </row>
    <row r="54" spans="1:7" ht="68.25" thickBot="1" x14ac:dyDescent="0.25">
      <c r="A54" s="8">
        <v>3311224</v>
      </c>
      <c r="B54" s="16" t="s">
        <v>289</v>
      </c>
      <c r="C54" s="16" t="s">
        <v>290</v>
      </c>
      <c r="D54" s="11" t="s">
        <v>15</v>
      </c>
      <c r="E54" s="46">
        <v>2</v>
      </c>
      <c r="F54" s="10">
        <v>3320</v>
      </c>
      <c r="G54" s="45">
        <f t="shared" si="2"/>
        <v>6640</v>
      </c>
    </row>
    <row r="55" spans="1:7" ht="34.5" thickBot="1" x14ac:dyDescent="0.25">
      <c r="A55" s="8">
        <v>3311113</v>
      </c>
      <c r="B55" s="16" t="s">
        <v>291</v>
      </c>
      <c r="C55" s="16" t="s">
        <v>292</v>
      </c>
      <c r="D55" s="11" t="s">
        <v>12</v>
      </c>
      <c r="E55" s="46">
        <v>6</v>
      </c>
      <c r="F55" s="10">
        <v>690</v>
      </c>
      <c r="G55" s="45">
        <f t="shared" si="2"/>
        <v>4140</v>
      </c>
    </row>
    <row r="56" spans="1:7" ht="124.5" thickBot="1" x14ac:dyDescent="0.25">
      <c r="A56" s="8">
        <v>3311335</v>
      </c>
      <c r="B56" s="16" t="s">
        <v>293</v>
      </c>
      <c r="C56" s="16" t="s">
        <v>294</v>
      </c>
      <c r="D56" s="11" t="s">
        <v>15</v>
      </c>
      <c r="E56" s="46">
        <v>2</v>
      </c>
      <c r="F56" s="10">
        <v>1050</v>
      </c>
      <c r="G56" s="45">
        <f t="shared" si="2"/>
        <v>2100</v>
      </c>
    </row>
    <row r="57" spans="1:7" ht="45.75" thickBot="1" x14ac:dyDescent="0.25">
      <c r="A57" s="8">
        <v>3311154</v>
      </c>
      <c r="B57" s="16" t="s">
        <v>295</v>
      </c>
      <c r="C57" s="16" t="s">
        <v>529</v>
      </c>
      <c r="D57" s="11" t="s">
        <v>296</v>
      </c>
      <c r="E57" s="46">
        <v>5</v>
      </c>
      <c r="F57" s="10">
        <v>44</v>
      </c>
      <c r="G57" s="45">
        <f t="shared" si="2"/>
        <v>220</v>
      </c>
    </row>
    <row r="58" spans="1:7" ht="45.75" thickBot="1" x14ac:dyDescent="0.25">
      <c r="A58" s="8">
        <v>3311243</v>
      </c>
      <c r="B58" s="16" t="s">
        <v>297</v>
      </c>
      <c r="C58" s="16" t="s">
        <v>298</v>
      </c>
      <c r="D58" s="11" t="s">
        <v>15</v>
      </c>
      <c r="E58" s="46">
        <v>4</v>
      </c>
      <c r="F58" s="10">
        <v>210</v>
      </c>
      <c r="G58" s="45">
        <f t="shared" si="2"/>
        <v>840</v>
      </c>
    </row>
    <row r="59" spans="1:7" ht="34.5" thickBot="1" x14ac:dyDescent="0.25">
      <c r="A59" s="8">
        <v>2103232</v>
      </c>
      <c r="B59" s="9" t="s">
        <v>299</v>
      </c>
      <c r="C59" s="16" t="s">
        <v>300</v>
      </c>
      <c r="D59" s="11" t="s">
        <v>296</v>
      </c>
      <c r="E59" s="46">
        <v>10</v>
      </c>
      <c r="F59" s="10">
        <v>150</v>
      </c>
      <c r="G59" s="45">
        <f t="shared" si="2"/>
        <v>1500</v>
      </c>
    </row>
    <row r="60" spans="1:7" ht="12" thickBot="1" x14ac:dyDescent="0.25">
      <c r="A60" s="4" t="s">
        <v>587</v>
      </c>
      <c r="B60" s="4" t="s">
        <v>305</v>
      </c>
      <c r="C60" s="49"/>
      <c r="D60" s="50"/>
      <c r="E60" s="50"/>
      <c r="F60" s="51"/>
      <c r="G60" s="47">
        <f>SUM(G61:G62)</f>
        <v>150000</v>
      </c>
    </row>
    <row r="61" spans="1:7" ht="169.5" thickBot="1" x14ac:dyDescent="0.25">
      <c r="A61" s="8">
        <v>2429682</v>
      </c>
      <c r="B61" s="16" t="s">
        <v>306</v>
      </c>
      <c r="C61" s="16" t="s">
        <v>301</v>
      </c>
      <c r="D61" s="11" t="s">
        <v>15</v>
      </c>
      <c r="E61" s="11">
        <v>500</v>
      </c>
      <c r="F61" s="10">
        <v>150</v>
      </c>
      <c r="G61" s="45">
        <f t="shared" si="2"/>
        <v>75000</v>
      </c>
    </row>
    <row r="62" spans="1:7" ht="158.25" thickBot="1" x14ac:dyDescent="0.25">
      <c r="A62" s="8">
        <v>2429682</v>
      </c>
      <c r="B62" s="16" t="s">
        <v>307</v>
      </c>
      <c r="C62" s="16" t="s">
        <v>302</v>
      </c>
      <c r="D62" s="11" t="s">
        <v>15</v>
      </c>
      <c r="E62" s="11">
        <v>500</v>
      </c>
      <c r="F62" s="10">
        <v>150</v>
      </c>
      <c r="G62" s="45">
        <f t="shared" si="2"/>
        <v>75000</v>
      </c>
    </row>
    <row r="63" spans="1:7" ht="21" customHeight="1" x14ac:dyDescent="0.2">
      <c r="C63" s="17" t="s">
        <v>309</v>
      </c>
      <c r="G63" s="52">
        <f>G2+G20+G26+G45+G60</f>
        <v>891109</v>
      </c>
    </row>
  </sheetData>
  <autoFilter ref="A1:G63"/>
  <pageMargins left="0.23622047244094491" right="0.23622047244094491" top="0.74803149606299213" bottom="0.35433070866141736"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abSelected="1" zoomScale="75" zoomScaleNormal="75" workbookViewId="0">
      <selection activeCell="B17" sqref="B17"/>
    </sheetView>
  </sheetViews>
  <sheetFormatPr defaultRowHeight="11.25" x14ac:dyDescent="0.2"/>
  <cols>
    <col min="1" max="1" width="7.28515625" style="2" customWidth="1"/>
    <col min="2" max="2" width="19.28515625" style="2" customWidth="1"/>
    <col min="3" max="3" width="80.140625" style="2" customWidth="1"/>
    <col min="4" max="4" width="7" style="2" customWidth="1"/>
    <col min="5" max="5" width="7.5703125" style="2" customWidth="1"/>
    <col min="6" max="6" width="9.28515625" style="2" hidden="1" customWidth="1"/>
    <col min="7" max="7" width="10" style="2" hidden="1" customWidth="1"/>
    <col min="8" max="16384" width="9.140625" style="2"/>
  </cols>
  <sheetData>
    <row r="1" spans="1:7" ht="12" thickBot="1" x14ac:dyDescent="0.25">
      <c r="A1" s="1" t="s">
        <v>0</v>
      </c>
    </row>
    <row r="2" spans="1:7" ht="34.5" thickBot="1" x14ac:dyDescent="0.25">
      <c r="A2" s="3" t="s">
        <v>2</v>
      </c>
      <c r="B2" s="3" t="s">
        <v>3</v>
      </c>
      <c r="C2" s="3" t="s">
        <v>4</v>
      </c>
      <c r="D2" s="3" t="s">
        <v>5</v>
      </c>
      <c r="E2" s="3" t="s">
        <v>6</v>
      </c>
      <c r="F2" s="3" t="s">
        <v>7</v>
      </c>
      <c r="G2" s="3" t="s">
        <v>8</v>
      </c>
    </row>
    <row r="3" spans="1:7" ht="12" thickBot="1" x14ac:dyDescent="0.25">
      <c r="A3" s="4" t="s">
        <v>586</v>
      </c>
      <c r="B3" s="4" t="s">
        <v>1</v>
      </c>
      <c r="C3" s="5"/>
      <c r="D3" s="6"/>
      <c r="E3" s="6"/>
      <c r="F3" s="6"/>
      <c r="G3" s="7">
        <f>SUM(G4:G4)</f>
        <v>73920</v>
      </c>
    </row>
    <row r="4" spans="1:7" ht="57" thickBot="1" x14ac:dyDescent="0.25">
      <c r="A4" s="8">
        <v>2423889</v>
      </c>
      <c r="B4" s="9" t="s">
        <v>9</v>
      </c>
      <c r="C4" s="9" t="s">
        <v>10</v>
      </c>
      <c r="D4" s="8" t="s">
        <v>11</v>
      </c>
      <c r="E4" s="8">
        <v>24</v>
      </c>
      <c r="F4" s="10">
        <v>3080</v>
      </c>
      <c r="G4" s="10">
        <f>E4*F4</f>
        <v>73920</v>
      </c>
    </row>
    <row r="5" spans="1:7" x14ac:dyDescent="0.2">
      <c r="C5" s="12" t="s">
        <v>309</v>
      </c>
      <c r="G5" s="13">
        <f>SUM(G4:G4)</f>
        <v>73920</v>
      </c>
    </row>
  </sheetData>
  <autoFilter ref="A2:G5"/>
  <pageMargins left="0.31496062992125984" right="0.31496062992125984" top="0.7480314960629921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диски</vt:lpstr>
      <vt:lpstr>Алкор Био</vt:lpstr>
      <vt:lpstr>Вектор Бэст</vt:lpstr>
      <vt:lpstr>бактериология</vt:lpstr>
      <vt:lpstr>сыворотки и фаги</vt:lpstr>
      <vt:lpstr>расходка</vt:lpstr>
      <vt:lpstr>Ренам</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2014-01-17T09:28:16Z</dcterms:modified>
</cp:coreProperties>
</file>